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tcespgov-my.sharepoint.com/personal/fvieira_tce_sp_gov_br/Documents/Área de Trabalho/"/>
    </mc:Choice>
  </mc:AlternateContent>
  <xr:revisionPtr revIDLastSave="33" documentId="13_ncr:1_{C9D8D245-A14A-4E92-A41B-0C6F630AE54C}" xr6:coauthVersionLast="47" xr6:coauthVersionMax="47" xr10:uidLastSave="{EBA0F1E4-1377-467F-81B8-41CD864B36B8}"/>
  <workbookProtection workbookAlgorithmName="SHA-512" workbookHashValue="0LpQf2MeACKREVyez8rUfpdJFs1ULkwJ/8HTn6YSyOeOzsfYDYwYdvJ8oj4GWsuhDYyMzwWPzkQ8RzpOUMWLIQ==" workbookSaltValue="pDeHeOBtDxMTwkzhSqBMIQ==" workbookSpinCount="100000" lockStructure="1"/>
  <bookViews>
    <workbookView xWindow="-120" yWindow="-120" windowWidth="29040" windowHeight="15720" tabRatio="850" activeTab="2" xr2:uid="{00000000-000D-0000-FFFF-FFFF00000000}"/>
  </bookViews>
  <sheets>
    <sheet name="Dados da empresa" sheetId="81" r:id="rId1"/>
    <sheet name="Encargos sociais" sheetId="88" r:id="rId2"/>
    <sheet name="Custos Equipe Residente" sheetId="84" r:id="rId3"/>
    <sheet name="Custos Sob Demanda" sheetId="96" r:id="rId4"/>
    <sheet name="Custos EPI" sheetId="90" r:id="rId5"/>
    <sheet name="Planilha de Preços" sheetId="83" r:id="rId6"/>
  </sheets>
  <externalReferences>
    <externalReference r:id="rId7"/>
  </externalReferences>
  <definedNames>
    <definedName name="_xlnm.Print_Area" localSheetId="2">'Custos Equipe Residente'!$A$1:$S$67</definedName>
    <definedName name="_xlnm.Print_Area" localSheetId="3">'Custos Sob Demanda'!$A$1:$F$102</definedName>
    <definedName name="_xlnm.Print_Area" localSheetId="0">'Dados da empresa'!$A$1:$F$35</definedName>
    <definedName name="_xlnm.Print_Area" localSheetId="1">'Encargos sociais'!$B$2:$E$42</definedName>
    <definedName name="Foto">INDIRECT('[1]Anexo A'!$I$15)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6" i="90" l="1"/>
  <c r="E16" i="84"/>
  <c r="D15" i="88" l="1"/>
  <c r="O31" i="84"/>
  <c r="L31" i="84"/>
  <c r="G31" i="84"/>
  <c r="D31" i="84"/>
  <c r="S31" i="84"/>
  <c r="R31" i="84"/>
  <c r="Q31" i="84"/>
  <c r="P31" i="84"/>
  <c r="N31" i="84"/>
  <c r="M31" i="84"/>
  <c r="K31" i="84"/>
  <c r="J31" i="84"/>
  <c r="I31" i="84"/>
  <c r="H31" i="84"/>
  <c r="F31" i="84"/>
  <c r="E31" i="84"/>
  <c r="C31" i="84"/>
  <c r="S26" i="84"/>
  <c r="R26" i="84"/>
  <c r="Q26" i="84"/>
  <c r="P26" i="84"/>
  <c r="O26" i="84"/>
  <c r="N26" i="84"/>
  <c r="M26" i="84"/>
  <c r="L26" i="84"/>
  <c r="K26" i="84"/>
  <c r="J26" i="84"/>
  <c r="I26" i="84"/>
  <c r="H26" i="84"/>
  <c r="G26" i="84"/>
  <c r="F26" i="84"/>
  <c r="E26" i="84"/>
  <c r="D26" i="84"/>
  <c r="C26" i="84"/>
  <c r="S23" i="84"/>
  <c r="R23" i="84"/>
  <c r="Q23" i="84"/>
  <c r="M23" i="84"/>
  <c r="L23" i="84"/>
  <c r="K23" i="84"/>
  <c r="J23" i="84"/>
  <c r="I23" i="84"/>
  <c r="H23" i="84"/>
  <c r="G23" i="84"/>
  <c r="F23" i="84"/>
  <c r="E23" i="84"/>
  <c r="D23" i="84"/>
  <c r="F133" i="90"/>
  <c r="F132" i="90"/>
  <c r="F131" i="90"/>
  <c r="F94" i="90"/>
  <c r="F93" i="90"/>
  <c r="F92" i="90"/>
  <c r="F32" i="90"/>
  <c r="F300" i="90"/>
  <c r="F299" i="90"/>
  <c r="F282" i="90"/>
  <c r="F281" i="90"/>
  <c r="F264" i="90"/>
  <c r="F263" i="90"/>
  <c r="F246" i="90"/>
  <c r="F245" i="90"/>
  <c r="F226" i="90"/>
  <c r="F225" i="90"/>
  <c r="F207" i="90"/>
  <c r="F206" i="90"/>
  <c r="F186" i="90"/>
  <c r="F185" i="90"/>
  <c r="F167" i="90"/>
  <c r="F166" i="90"/>
  <c r="F147" i="90"/>
  <c r="F146" i="90"/>
  <c r="F126" i="90"/>
  <c r="F125" i="90"/>
  <c r="F107" i="90"/>
  <c r="F106" i="90"/>
  <c r="F86" i="90"/>
  <c r="F85" i="90"/>
  <c r="F65" i="90"/>
  <c r="F64" i="90"/>
  <c r="F48" i="90"/>
  <c r="F47" i="90"/>
  <c r="F298" i="90"/>
  <c r="F297" i="90"/>
  <c r="F296" i="90"/>
  <c r="F295" i="90"/>
  <c r="F294" i="90"/>
  <c r="F280" i="90"/>
  <c r="F279" i="90"/>
  <c r="F278" i="90"/>
  <c r="F277" i="90"/>
  <c r="F262" i="90"/>
  <c r="F261" i="90"/>
  <c r="F260" i="90"/>
  <c r="F259" i="90"/>
  <c r="F258" i="90"/>
  <c r="F244" i="90"/>
  <c r="F243" i="90"/>
  <c r="F242" i="90"/>
  <c r="F241" i="90"/>
  <c r="F240" i="90"/>
  <c r="F224" i="90"/>
  <c r="F223" i="90"/>
  <c r="F222" i="90"/>
  <c r="F221" i="90"/>
  <c r="F220" i="90"/>
  <c r="F205" i="90"/>
  <c r="F204" i="90"/>
  <c r="F203" i="90"/>
  <c r="F202" i="90"/>
  <c r="F201" i="90"/>
  <c r="F184" i="90"/>
  <c r="F183" i="90"/>
  <c r="F182" i="90"/>
  <c r="F181" i="90"/>
  <c r="F180" i="90"/>
  <c r="F165" i="90"/>
  <c r="F164" i="90"/>
  <c r="F163" i="90"/>
  <c r="F162" i="90"/>
  <c r="F161" i="90"/>
  <c r="F145" i="90"/>
  <c r="F144" i="90"/>
  <c r="F143" i="90"/>
  <c r="F142" i="90"/>
  <c r="F141" i="90"/>
  <c r="F124" i="90"/>
  <c r="F123" i="90"/>
  <c r="F122" i="90"/>
  <c r="F121" i="90"/>
  <c r="F120" i="90"/>
  <c r="F105" i="90"/>
  <c r="F104" i="90"/>
  <c r="F103" i="90"/>
  <c r="F102" i="90"/>
  <c r="F101" i="90"/>
  <c r="F84" i="90"/>
  <c r="F83" i="90"/>
  <c r="F82" i="90"/>
  <c r="F81" i="90"/>
  <c r="F80" i="90"/>
  <c r="F63" i="90"/>
  <c r="F62" i="90"/>
  <c r="F61" i="90"/>
  <c r="F60" i="90"/>
  <c r="F59" i="90"/>
  <c r="F46" i="90"/>
  <c r="F45" i="90"/>
  <c r="F44" i="90"/>
  <c r="F43" i="90"/>
  <c r="F42" i="90"/>
  <c r="C15" i="88"/>
  <c r="D32" i="88"/>
  <c r="D26" i="88"/>
  <c r="D23" i="88"/>
  <c r="D16" i="88"/>
  <c r="D13" i="88"/>
  <c r="D12" i="88"/>
  <c r="D11" i="88"/>
  <c r="D10" i="88"/>
  <c r="D9" i="88"/>
  <c r="D23" i="81"/>
  <c r="D22" i="81"/>
  <c r="D7" i="88" l="1"/>
  <c r="D39" i="88"/>
  <c r="D42" i="88" l="1"/>
  <c r="P51" i="84" l="1"/>
  <c r="O51" i="84"/>
  <c r="F38" i="96" l="1"/>
  <c r="F81" i="83" s="1"/>
  <c r="G81" i="83" s="1"/>
  <c r="F37" i="96"/>
  <c r="F80" i="83" s="1"/>
  <c r="G80" i="83" s="1"/>
  <c r="F26" i="96"/>
  <c r="F69" i="83" s="1"/>
  <c r="G69" i="83" s="1"/>
  <c r="F36" i="96"/>
  <c r="F79" i="83" s="1"/>
  <c r="G79" i="83" s="1"/>
  <c r="F35" i="96"/>
  <c r="F78" i="83" s="1"/>
  <c r="G78" i="83" s="1"/>
  <c r="F33" i="96"/>
  <c r="F76" i="83" s="1"/>
  <c r="G76" i="83" s="1"/>
  <c r="F32" i="96"/>
  <c r="F75" i="83" s="1"/>
  <c r="G75" i="83" s="1"/>
  <c r="F31" i="96"/>
  <c r="F74" i="83" s="1"/>
  <c r="G74" i="83" s="1"/>
  <c r="F30" i="96"/>
  <c r="F73" i="83" s="1"/>
  <c r="G73" i="83" s="1"/>
  <c r="F29" i="96"/>
  <c r="F72" i="83" s="1"/>
  <c r="G72" i="83" s="1"/>
  <c r="F28" i="96"/>
  <c r="F71" i="83" s="1"/>
  <c r="G71" i="83" s="1"/>
  <c r="F27" i="96"/>
  <c r="F70" i="83" s="1"/>
  <c r="G70" i="83" s="1"/>
  <c r="F25" i="96"/>
  <c r="F68" i="83" s="1"/>
  <c r="G68" i="83" s="1"/>
  <c r="F27" i="83"/>
  <c r="F28" i="83"/>
  <c r="F29" i="83"/>
  <c r="F30" i="83"/>
  <c r="F31" i="83"/>
  <c r="F32" i="83"/>
  <c r="F33" i="83"/>
  <c r="F34" i="83"/>
  <c r="F35" i="83"/>
  <c r="F36" i="83"/>
  <c r="F37" i="83"/>
  <c r="F38" i="83"/>
  <c r="F39" i="83"/>
  <c r="F40" i="83"/>
  <c r="F41" i="83"/>
  <c r="F42" i="83"/>
  <c r="F43" i="83"/>
  <c r="D27" i="83"/>
  <c r="D28" i="83"/>
  <c r="D29" i="83"/>
  <c r="D30" i="83"/>
  <c r="D31" i="83"/>
  <c r="D32" i="83"/>
  <c r="D33" i="83"/>
  <c r="D34" i="83"/>
  <c r="D35" i="83"/>
  <c r="D36" i="83"/>
  <c r="D37" i="83"/>
  <c r="D38" i="83"/>
  <c r="D39" i="83"/>
  <c r="D40" i="83"/>
  <c r="D41" i="83"/>
  <c r="D42" i="83"/>
  <c r="D43" i="83"/>
  <c r="C27" i="83"/>
  <c r="C28" i="83"/>
  <c r="C29" i="83"/>
  <c r="C30" i="83"/>
  <c r="C31" i="83"/>
  <c r="C32" i="83"/>
  <c r="C33" i="83"/>
  <c r="C34" i="83"/>
  <c r="C35" i="83"/>
  <c r="C36" i="83"/>
  <c r="C37" i="83"/>
  <c r="C38" i="83"/>
  <c r="C39" i="83"/>
  <c r="C40" i="83"/>
  <c r="C20" i="83"/>
  <c r="C43" i="83" s="1"/>
  <c r="C19" i="83"/>
  <c r="C42" i="83" s="1"/>
  <c r="C18" i="83"/>
  <c r="C41" i="83" s="1"/>
  <c r="S22" i="84"/>
  <c r="R22" i="84"/>
  <c r="Q22" i="84"/>
  <c r="F39" i="96" l="1"/>
  <c r="F82" i="83" s="1"/>
  <c r="G82" i="83" s="1"/>
  <c r="F34" i="96"/>
  <c r="F77" i="83" s="1"/>
  <c r="G77" i="83" s="1"/>
  <c r="F306" i="90"/>
  <c r="F305" i="90"/>
  <c r="F304" i="90"/>
  <c r="F303" i="90"/>
  <c r="F302" i="90"/>
  <c r="F301" i="90"/>
  <c r="F307" i="90" s="1"/>
  <c r="F288" i="90"/>
  <c r="F287" i="90"/>
  <c r="F286" i="90"/>
  <c r="F285" i="90"/>
  <c r="F284" i="90"/>
  <c r="F283" i="90"/>
  <c r="F270" i="90"/>
  <c r="F269" i="90"/>
  <c r="F268" i="90"/>
  <c r="F267" i="90"/>
  <c r="F266" i="90"/>
  <c r="F265" i="90"/>
  <c r="R56" i="84"/>
  <c r="R53" i="84"/>
  <c r="Q53" i="84"/>
  <c r="R16" i="84"/>
  <c r="Q16" i="84"/>
  <c r="Q56" i="84" s="1"/>
  <c r="P53" i="84"/>
  <c r="P22" i="84"/>
  <c r="F24" i="96"/>
  <c r="F67" i="83" s="1"/>
  <c r="G67" i="83" s="1"/>
  <c r="F23" i="96"/>
  <c r="F66" i="83" s="1"/>
  <c r="G66" i="83" s="1"/>
  <c r="F22" i="96"/>
  <c r="F65" i="83" s="1"/>
  <c r="G65" i="83" s="1"/>
  <c r="F21" i="96"/>
  <c r="F64" i="83" s="1"/>
  <c r="G64" i="83" s="1"/>
  <c r="F20" i="96"/>
  <c r="F63" i="83" s="1"/>
  <c r="G63" i="83" s="1"/>
  <c r="F173" i="90"/>
  <c r="F154" i="90"/>
  <c r="F153" i="90"/>
  <c r="F113" i="90"/>
  <c r="F233" i="90"/>
  <c r="F232" i="90"/>
  <c r="F213" i="90"/>
  <c r="F194" i="90"/>
  <c r="F193" i="90"/>
  <c r="F152" i="90"/>
  <c r="F134" i="90"/>
  <c r="F112" i="90"/>
  <c r="F111" i="90"/>
  <c r="F110" i="90"/>
  <c r="F252" i="90"/>
  <c r="F234" i="90"/>
  <c r="F214" i="90"/>
  <c r="F195" i="90"/>
  <c r="F174" i="90"/>
  <c r="F155" i="90"/>
  <c r="F135" i="90"/>
  <c r="F114" i="90"/>
  <c r="F95" i="90"/>
  <c r="F74" i="90"/>
  <c r="F53" i="90"/>
  <c r="F36" i="90"/>
  <c r="F251" i="90"/>
  <c r="F250" i="90"/>
  <c r="F249" i="90"/>
  <c r="F248" i="90"/>
  <c r="F247" i="90"/>
  <c r="F253" i="90" s="1"/>
  <c r="F231" i="90"/>
  <c r="F230" i="90"/>
  <c r="F229" i="90"/>
  <c r="F228" i="90"/>
  <c r="F227" i="90"/>
  <c r="F212" i="90"/>
  <c r="F211" i="90"/>
  <c r="F210" i="90"/>
  <c r="F209" i="90"/>
  <c r="F208" i="90"/>
  <c r="F192" i="90"/>
  <c r="F191" i="90"/>
  <c r="F190" i="90"/>
  <c r="F189" i="90"/>
  <c r="F188" i="90"/>
  <c r="F187" i="90"/>
  <c r="F172" i="90"/>
  <c r="F171" i="90"/>
  <c r="F170" i="90"/>
  <c r="F169" i="90"/>
  <c r="F168" i="90"/>
  <c r="F151" i="90"/>
  <c r="F150" i="90"/>
  <c r="F149" i="90"/>
  <c r="F148" i="90"/>
  <c r="F156" i="90" s="1"/>
  <c r="J4" i="83"/>
  <c r="H133" i="83" s="1"/>
  <c r="F19" i="96"/>
  <c r="F62" i="83" s="1"/>
  <c r="G62" i="83" s="1"/>
  <c r="F10" i="96"/>
  <c r="F9" i="96"/>
  <c r="F8" i="96"/>
  <c r="F130" i="90"/>
  <c r="F129" i="90"/>
  <c r="F128" i="90"/>
  <c r="F127" i="90"/>
  <c r="F109" i="90"/>
  <c r="F108" i="90"/>
  <c r="F91" i="90"/>
  <c r="F90" i="90"/>
  <c r="F89" i="90"/>
  <c r="F88" i="90"/>
  <c r="F87" i="90"/>
  <c r="F96" i="90" s="1"/>
  <c r="F73" i="90"/>
  <c r="F72" i="90"/>
  <c r="F71" i="90"/>
  <c r="F70" i="90"/>
  <c r="F69" i="90"/>
  <c r="F68" i="90"/>
  <c r="F67" i="90"/>
  <c r="F66" i="90"/>
  <c r="F75" i="90" s="1"/>
  <c r="F52" i="90"/>
  <c r="F51" i="90"/>
  <c r="F50" i="90"/>
  <c r="F49" i="90"/>
  <c r="F54" i="90" s="1"/>
  <c r="F28" i="90"/>
  <c r="F35" i="90"/>
  <c r="F34" i="90"/>
  <c r="F25" i="90"/>
  <c r="F33" i="90"/>
  <c r="N23" i="84"/>
  <c r="O23" i="84"/>
  <c r="O22" i="84"/>
  <c r="M22" i="84"/>
  <c r="L22" i="84"/>
  <c r="K22" i="84"/>
  <c r="J22" i="84"/>
  <c r="I22" i="84"/>
  <c r="H22" i="84"/>
  <c r="G22" i="84"/>
  <c r="F22" i="84"/>
  <c r="E22" i="84"/>
  <c r="E56" i="84"/>
  <c r="H16" i="84"/>
  <c r="G16" i="84"/>
  <c r="F16" i="84"/>
  <c r="S53" i="84"/>
  <c r="O53" i="84"/>
  <c r="N53" i="84"/>
  <c r="N22" i="84"/>
  <c r="M53" i="84"/>
  <c r="M16" i="84"/>
  <c r="L53" i="84"/>
  <c r="L16" i="84"/>
  <c r="K53" i="84"/>
  <c r="K16" i="84"/>
  <c r="J53" i="84"/>
  <c r="J16" i="84"/>
  <c r="I53" i="84"/>
  <c r="I16" i="84"/>
  <c r="H53" i="84"/>
  <c r="G53" i="84"/>
  <c r="F53" i="84"/>
  <c r="E53" i="84"/>
  <c r="D53" i="84"/>
  <c r="D22" i="84"/>
  <c r="D16" i="84"/>
  <c r="C53" i="84"/>
  <c r="F31" i="90"/>
  <c r="F30" i="90"/>
  <c r="F29" i="90"/>
  <c r="F27" i="90"/>
  <c r="F26" i="90"/>
  <c r="F24" i="90"/>
  <c r="F289" i="90" l="1"/>
  <c r="F175" i="90"/>
  <c r="F271" i="90"/>
  <c r="F196" i="90"/>
  <c r="F115" i="90"/>
  <c r="F37" i="90"/>
  <c r="F235" i="90"/>
  <c r="F136" i="90"/>
  <c r="F215" i="90"/>
  <c r="C23" i="84"/>
  <c r="F40" i="96"/>
  <c r="F83" i="83" s="1"/>
  <c r="G83" i="83" s="1"/>
  <c r="H121" i="83"/>
  <c r="H113" i="83"/>
  <c r="H105" i="83"/>
  <c r="H97" i="83"/>
  <c r="H89" i="83"/>
  <c r="H81" i="83"/>
  <c r="I81" i="83" s="1"/>
  <c r="H74" i="83"/>
  <c r="I74" i="83" s="1"/>
  <c r="H120" i="83"/>
  <c r="H112" i="83"/>
  <c r="H104" i="83"/>
  <c r="H96" i="83"/>
  <c r="H88" i="83"/>
  <c r="H80" i="83"/>
  <c r="I80" i="83" s="1"/>
  <c r="H73" i="83"/>
  <c r="I73" i="83" s="1"/>
  <c r="H119" i="83"/>
  <c r="H103" i="83"/>
  <c r="H87" i="83"/>
  <c r="H72" i="83"/>
  <c r="I72" i="83" s="1"/>
  <c r="H111" i="83"/>
  <c r="H79" i="83"/>
  <c r="I79" i="83" s="1"/>
  <c r="H126" i="83"/>
  <c r="H118" i="83"/>
  <c r="H110" i="83"/>
  <c r="H102" i="83"/>
  <c r="H94" i="83"/>
  <c r="H86" i="83"/>
  <c r="H71" i="83"/>
  <c r="I71" i="83" s="1"/>
  <c r="H125" i="83"/>
  <c r="H117" i="83"/>
  <c r="H109" i="83"/>
  <c r="H101" i="83"/>
  <c r="H93" i="83"/>
  <c r="H85" i="83"/>
  <c r="H78" i="83"/>
  <c r="I78" i="83" s="1"/>
  <c r="H70" i="83"/>
  <c r="I70" i="83" s="1"/>
  <c r="H124" i="83"/>
  <c r="H116" i="83"/>
  <c r="H108" i="83"/>
  <c r="H100" i="83"/>
  <c r="H92" i="83"/>
  <c r="H84" i="83"/>
  <c r="H77" i="83"/>
  <c r="H69" i="83"/>
  <c r="I69" i="83" s="1"/>
  <c r="H122" i="83"/>
  <c r="H106" i="83"/>
  <c r="H90" i="83"/>
  <c r="H75" i="83"/>
  <c r="I75" i="83" s="1"/>
  <c r="H95" i="83"/>
  <c r="H123" i="83"/>
  <c r="H115" i="83"/>
  <c r="H107" i="83"/>
  <c r="H99" i="83"/>
  <c r="H91" i="83"/>
  <c r="H83" i="83"/>
  <c r="H76" i="83"/>
  <c r="I76" i="83" s="1"/>
  <c r="H68" i="83"/>
  <c r="I68" i="83" s="1"/>
  <c r="H114" i="83"/>
  <c r="H98" i="83"/>
  <c r="H82" i="83"/>
  <c r="I82" i="83" s="1"/>
  <c r="I77" i="83"/>
  <c r="F13" i="96"/>
  <c r="F55" i="83" s="1"/>
  <c r="G55" i="83" s="1"/>
  <c r="F50" i="83"/>
  <c r="G50" i="83" s="1"/>
  <c r="F51" i="83"/>
  <c r="G51" i="83" s="1"/>
  <c r="F11" i="96"/>
  <c r="F53" i="83" s="1"/>
  <c r="G53" i="83" s="1"/>
  <c r="F52" i="83"/>
  <c r="G52" i="83" s="1"/>
  <c r="F12" i="96"/>
  <c r="F54" i="83" s="1"/>
  <c r="G54" i="83" s="1"/>
  <c r="K42" i="83"/>
  <c r="K29" i="83"/>
  <c r="K41" i="83"/>
  <c r="K37" i="83"/>
  <c r="K33" i="83"/>
  <c r="K28" i="83"/>
  <c r="K34" i="83"/>
  <c r="K32" i="83"/>
  <c r="K30" i="83"/>
  <c r="K40" i="83"/>
  <c r="K36" i="83"/>
  <c r="K31" i="83"/>
  <c r="K35" i="83"/>
  <c r="K38" i="83"/>
  <c r="K39" i="83"/>
  <c r="K43" i="83"/>
  <c r="H143" i="83"/>
  <c r="J19" i="83"/>
  <c r="J18" i="83"/>
  <c r="H141" i="83"/>
  <c r="J17" i="83"/>
  <c r="J7" i="83"/>
  <c r="J8" i="83"/>
  <c r="P23" i="84"/>
  <c r="N16" i="84"/>
  <c r="J6" i="83"/>
  <c r="H142" i="83"/>
  <c r="J14" i="83"/>
  <c r="H50" i="83"/>
  <c r="J15" i="83"/>
  <c r="H62" i="83"/>
  <c r="I62" i="83" s="1"/>
  <c r="J16" i="83"/>
  <c r="H63" i="83"/>
  <c r="I63" i="83" s="1"/>
  <c r="H64" i="83"/>
  <c r="I64" i="83" s="1"/>
  <c r="J9" i="83"/>
  <c r="J20" i="83"/>
  <c r="H51" i="83"/>
  <c r="H65" i="83"/>
  <c r="I65" i="83" s="1"/>
  <c r="H144" i="83"/>
  <c r="J10" i="83"/>
  <c r="K27" i="83"/>
  <c r="H52" i="83"/>
  <c r="H66" i="83"/>
  <c r="I66" i="83" s="1"/>
  <c r="H145" i="83"/>
  <c r="J11" i="83"/>
  <c r="H53" i="83"/>
  <c r="H67" i="83"/>
  <c r="I67" i="83" s="1"/>
  <c r="H146" i="83"/>
  <c r="J12" i="83"/>
  <c r="H54" i="83"/>
  <c r="H132" i="83"/>
  <c r="J5" i="83"/>
  <c r="J13" i="83"/>
  <c r="H55" i="83"/>
  <c r="H140" i="83"/>
  <c r="M56" i="84"/>
  <c r="J56" i="84"/>
  <c r="I56" i="84"/>
  <c r="O16" i="84"/>
  <c r="D56" i="84"/>
  <c r="L56" i="84"/>
  <c r="F56" i="84"/>
  <c r="N56" i="84"/>
  <c r="K56" i="84"/>
  <c r="G56" i="84"/>
  <c r="H56" i="84"/>
  <c r="F41" i="96" l="1"/>
  <c r="F84" i="83" s="1"/>
  <c r="G84" i="83" s="1"/>
  <c r="I84" i="83" s="1"/>
  <c r="I83" i="83"/>
  <c r="I51" i="83"/>
  <c r="I52" i="83"/>
  <c r="I55" i="83"/>
  <c r="G56" i="83"/>
  <c r="E155" i="83" s="1"/>
  <c r="I54" i="83"/>
  <c r="I53" i="83"/>
  <c r="I50" i="83"/>
  <c r="C19" i="90"/>
  <c r="S46" i="84" s="1"/>
  <c r="C17" i="90"/>
  <c r="Q46" i="84" s="1"/>
  <c r="C18" i="90"/>
  <c r="R46" i="84" s="1"/>
  <c r="C7" i="90"/>
  <c r="F46" i="84" s="1"/>
  <c r="C6" i="90"/>
  <c r="C16" i="90" s="1"/>
  <c r="P16" i="84"/>
  <c r="S16" i="84"/>
  <c r="O56" i="84"/>
  <c r="C22" i="84"/>
  <c r="C32" i="88"/>
  <c r="C16" i="84"/>
  <c r="F42" i="96" l="1"/>
  <c r="F85" i="83" s="1"/>
  <c r="G85" i="83" s="1"/>
  <c r="I85" i="83" s="1"/>
  <c r="D155" i="83"/>
  <c r="I56" i="83"/>
  <c r="F155" i="83" s="1"/>
  <c r="C9" i="90"/>
  <c r="H46" i="84" s="1"/>
  <c r="C14" i="90"/>
  <c r="M46" i="84" s="1"/>
  <c r="C4" i="90"/>
  <c r="C46" i="84" s="1"/>
  <c r="C13" i="90"/>
  <c r="L46" i="84" s="1"/>
  <c r="C10" i="90"/>
  <c r="I46" i="84" s="1"/>
  <c r="C5" i="90"/>
  <c r="D46" i="84" s="1"/>
  <c r="C8" i="90"/>
  <c r="G46" i="84" s="1"/>
  <c r="C12" i="90"/>
  <c r="K46" i="84" s="1"/>
  <c r="C15" i="90"/>
  <c r="N46" i="84" s="1"/>
  <c r="C11" i="90"/>
  <c r="J46" i="84" s="1"/>
  <c r="P56" i="84"/>
  <c r="E46" i="84"/>
  <c r="O46" i="84"/>
  <c r="P46" i="84" s="1"/>
  <c r="S56" i="84"/>
  <c r="C56" i="84"/>
  <c r="F43" i="96" l="1"/>
  <c r="F86" i="83" s="1"/>
  <c r="G86" i="83" s="1"/>
  <c r="I86" i="83" s="1"/>
  <c r="C9" i="88" l="1"/>
  <c r="C10" i="88"/>
  <c r="C11" i="88"/>
  <c r="C12" i="88"/>
  <c r="C13" i="88"/>
  <c r="C16" i="88"/>
  <c r="C23" i="88"/>
  <c r="C26" i="88"/>
  <c r="F44" i="96" l="1"/>
  <c r="F87" i="83" s="1"/>
  <c r="G87" i="83" s="1"/>
  <c r="I87" i="83" s="1"/>
  <c r="F45" i="96"/>
  <c r="F88" i="83" s="1"/>
  <c r="G88" i="83" s="1"/>
  <c r="I88" i="83" s="1"/>
  <c r="C7" i="88"/>
  <c r="F46" i="96" l="1"/>
  <c r="F89" i="83" s="1"/>
  <c r="G89" i="83" s="1"/>
  <c r="I89" i="83" s="1"/>
  <c r="C39" i="88" l="1"/>
  <c r="C42" i="88" s="1"/>
  <c r="F47" i="96"/>
  <c r="F90" i="83" s="1"/>
  <c r="G90" i="83" s="1"/>
  <c r="I90" i="83" s="1"/>
  <c r="Q51" i="84" l="1"/>
  <c r="Q50" i="84" s="1"/>
  <c r="P50" i="84"/>
  <c r="R51" i="84"/>
  <c r="R50" i="84" s="1"/>
  <c r="F48" i="96"/>
  <c r="F91" i="83" s="1"/>
  <c r="G91" i="83" s="1"/>
  <c r="I91" i="83" s="1"/>
  <c r="N51" i="84"/>
  <c r="N50" i="84" s="1"/>
  <c r="F51" i="84"/>
  <c r="F50" i="84" s="1"/>
  <c r="L51" i="84"/>
  <c r="L50" i="84" s="1"/>
  <c r="H51" i="84"/>
  <c r="H50" i="84" s="1"/>
  <c r="O50" i="84"/>
  <c r="G51" i="84"/>
  <c r="G50" i="84" s="1"/>
  <c r="D51" i="84"/>
  <c r="D50" i="84" s="1"/>
  <c r="J51" i="84"/>
  <c r="J50" i="84" s="1"/>
  <c r="M51" i="84"/>
  <c r="M50" i="84" s="1"/>
  <c r="E51" i="84"/>
  <c r="E50" i="84" s="1"/>
  <c r="S51" i="84"/>
  <c r="S50" i="84" s="1"/>
  <c r="K51" i="84"/>
  <c r="K50" i="84" s="1"/>
  <c r="I51" i="84"/>
  <c r="I50" i="84" s="1"/>
  <c r="C51" i="84"/>
  <c r="C50" i="84" s="1"/>
  <c r="E19" i="81"/>
  <c r="F49" i="96" l="1"/>
  <c r="F92" i="83" s="1"/>
  <c r="G92" i="83" s="1"/>
  <c r="I92" i="83" s="1"/>
  <c r="E21" i="81"/>
  <c r="F27" i="81" s="1"/>
  <c r="R60" i="84" l="1"/>
  <c r="H60" i="84"/>
  <c r="C60" i="84"/>
  <c r="O60" i="84"/>
  <c r="I60" i="84"/>
  <c r="K60" i="84"/>
  <c r="L60" i="84"/>
  <c r="S60" i="84"/>
  <c r="E60" i="84"/>
  <c r="M60" i="84"/>
  <c r="G60" i="84"/>
  <c r="J60" i="84"/>
  <c r="P60" i="84"/>
  <c r="D60" i="84"/>
  <c r="Q60" i="84"/>
  <c r="F60" i="84"/>
  <c r="N60" i="84"/>
  <c r="F50" i="96"/>
  <c r="F93" i="83" s="1"/>
  <c r="G93" i="83" s="1"/>
  <c r="I93" i="83" s="1"/>
  <c r="F90" i="96" l="1"/>
  <c r="F133" i="83" s="1"/>
  <c r="G133" i="83" s="1"/>
  <c r="I133" i="83" s="1"/>
  <c r="F101" i="96"/>
  <c r="F145" i="83" s="1"/>
  <c r="G145" i="83" s="1"/>
  <c r="I145" i="83" s="1"/>
  <c r="F102" i="96"/>
  <c r="F146" i="83" s="1"/>
  <c r="G146" i="83" s="1"/>
  <c r="I146" i="83" s="1"/>
  <c r="F100" i="96"/>
  <c r="F144" i="83" s="1"/>
  <c r="G144" i="83" s="1"/>
  <c r="I144" i="83" s="1"/>
  <c r="F98" i="96"/>
  <c r="F142" i="83" s="1"/>
  <c r="G142" i="83" s="1"/>
  <c r="I142" i="83" s="1"/>
  <c r="F89" i="96"/>
  <c r="F132" i="83" s="1"/>
  <c r="G132" i="83" s="1"/>
  <c r="F97" i="96"/>
  <c r="F141" i="83" s="1"/>
  <c r="G141" i="83" s="1"/>
  <c r="I141" i="83" s="1"/>
  <c r="F99" i="96"/>
  <c r="F143" i="83" s="1"/>
  <c r="G143" i="83" s="1"/>
  <c r="I143" i="83" s="1"/>
  <c r="F96" i="96"/>
  <c r="F140" i="83" s="1"/>
  <c r="G140" i="83" s="1"/>
  <c r="F51" i="96"/>
  <c r="F94" i="83" s="1"/>
  <c r="G94" i="83" s="1"/>
  <c r="I94" i="83" s="1"/>
  <c r="E22" i="81"/>
  <c r="I132" i="83" l="1"/>
  <c r="I134" i="83" s="1"/>
  <c r="F157" i="83" s="1"/>
  <c r="G134" i="83"/>
  <c r="E157" i="83" s="1"/>
  <c r="D157" i="83" s="1"/>
  <c r="I140" i="83"/>
  <c r="I147" i="83" s="1"/>
  <c r="F158" i="83" s="1"/>
  <c r="G147" i="83"/>
  <c r="E158" i="83" s="1"/>
  <c r="D158" i="83" s="1"/>
  <c r="Q40" i="84"/>
  <c r="Q38" i="84" s="1"/>
  <c r="H29" i="84"/>
  <c r="H25" i="84" s="1"/>
  <c r="D29" i="84"/>
  <c r="D25" i="84" s="1"/>
  <c r="S40" i="84"/>
  <c r="S38" i="84" s="1"/>
  <c r="H40" i="84"/>
  <c r="H38" i="84" s="1"/>
  <c r="N37" i="84"/>
  <c r="N35" i="84" s="1"/>
  <c r="F37" i="84"/>
  <c r="F35" i="84" s="1"/>
  <c r="Q37" i="84"/>
  <c r="Q35" i="84" s="1"/>
  <c r="P29" i="84"/>
  <c r="P25" i="84" s="1"/>
  <c r="S29" i="84"/>
  <c r="S25" i="84" s="1"/>
  <c r="G29" i="84"/>
  <c r="G25" i="84" s="1"/>
  <c r="C29" i="84"/>
  <c r="C25" i="84" s="1"/>
  <c r="M37" i="84"/>
  <c r="M35" i="84" s="1"/>
  <c r="R29" i="84"/>
  <c r="R25" i="84" s="1"/>
  <c r="O40" i="84"/>
  <c r="O38" i="84" s="1"/>
  <c r="Q34" i="84"/>
  <c r="Q30" i="84" s="1"/>
  <c r="O29" i="84"/>
  <c r="O25" i="84" s="1"/>
  <c r="F29" i="84"/>
  <c r="F25" i="84" s="1"/>
  <c r="N47" i="84"/>
  <c r="N45" i="84" s="1"/>
  <c r="N44" i="84" s="1"/>
  <c r="N40" i="84"/>
  <c r="N38" i="84" s="1"/>
  <c r="F40" i="84"/>
  <c r="F38" i="84" s="1"/>
  <c r="L37" i="84"/>
  <c r="L35" i="84" s="1"/>
  <c r="D37" i="84"/>
  <c r="D35" i="84" s="1"/>
  <c r="M24" i="84"/>
  <c r="M21" i="84" s="1"/>
  <c r="Q29" i="84"/>
  <c r="Q25" i="84" s="1"/>
  <c r="J47" i="84"/>
  <c r="J45" i="84" s="1"/>
  <c r="J44" i="84" s="1"/>
  <c r="L40" i="84"/>
  <c r="L38" i="84" s="1"/>
  <c r="J37" i="84"/>
  <c r="J35" i="84" s="1"/>
  <c r="R24" i="84"/>
  <c r="R21" i="84" s="1"/>
  <c r="P24" i="84"/>
  <c r="P21" i="84" s="1"/>
  <c r="M29" i="84"/>
  <c r="M25" i="84" s="1"/>
  <c r="E29" i="84"/>
  <c r="E25" i="84" s="1"/>
  <c r="L47" i="84"/>
  <c r="L45" i="84" s="1"/>
  <c r="L44" i="84" s="1"/>
  <c r="M40" i="84"/>
  <c r="M38" i="84" s="1"/>
  <c r="E40" i="84"/>
  <c r="E38" i="84" s="1"/>
  <c r="K37" i="84"/>
  <c r="K35" i="84" s="1"/>
  <c r="C37" i="84"/>
  <c r="C35" i="84" s="1"/>
  <c r="G24" i="84"/>
  <c r="G21" i="84" s="1"/>
  <c r="P47" i="84"/>
  <c r="P45" i="84" s="1"/>
  <c r="P44" i="84" s="1"/>
  <c r="L29" i="84"/>
  <c r="L25" i="84" s="1"/>
  <c r="D40" i="84"/>
  <c r="D38" i="84" s="1"/>
  <c r="N34" i="84"/>
  <c r="N30" i="84" s="1"/>
  <c r="E37" i="84"/>
  <c r="E35" i="84" s="1"/>
  <c r="R47" i="84"/>
  <c r="R45" i="84" s="1"/>
  <c r="R44" i="84" s="1"/>
  <c r="R40" i="84"/>
  <c r="R38" i="84" s="1"/>
  <c r="P40" i="84"/>
  <c r="P38" i="84" s="1"/>
  <c r="K29" i="84"/>
  <c r="K25" i="84" s="1"/>
  <c r="I47" i="84"/>
  <c r="I45" i="84" s="1"/>
  <c r="I44" i="84" s="1"/>
  <c r="K40" i="84"/>
  <c r="K38" i="84" s="1"/>
  <c r="C40" i="84"/>
  <c r="C38" i="84" s="1"/>
  <c r="I37" i="84"/>
  <c r="I35" i="84" s="1"/>
  <c r="Q47" i="84"/>
  <c r="Q45" i="84" s="1"/>
  <c r="Q44" i="84" s="1"/>
  <c r="N29" i="84"/>
  <c r="N25" i="84" s="1"/>
  <c r="I40" i="84"/>
  <c r="I38" i="84" s="1"/>
  <c r="G37" i="84"/>
  <c r="G35" i="84" s="1"/>
  <c r="H24" i="84"/>
  <c r="H21" i="84" s="1"/>
  <c r="R37" i="84"/>
  <c r="R35" i="84" s="1"/>
  <c r="Q24" i="84"/>
  <c r="Q21" i="84" s="1"/>
  <c r="P37" i="84"/>
  <c r="P35" i="84" s="1"/>
  <c r="J29" i="84"/>
  <c r="J25" i="84" s="1"/>
  <c r="F47" i="84"/>
  <c r="F45" i="84" s="1"/>
  <c r="F44" i="84" s="1"/>
  <c r="J40" i="84"/>
  <c r="J38" i="84" s="1"/>
  <c r="S37" i="84"/>
  <c r="S35" i="84" s="1"/>
  <c r="H37" i="84"/>
  <c r="H35" i="84" s="1"/>
  <c r="R34" i="84"/>
  <c r="R30" i="84" s="1"/>
  <c r="P34" i="84"/>
  <c r="P30" i="84" s="1"/>
  <c r="I29" i="84"/>
  <c r="I25" i="84" s="1"/>
  <c r="E47" i="84"/>
  <c r="E45" i="84" s="1"/>
  <c r="E44" i="84" s="1"/>
  <c r="O37" i="84"/>
  <c r="O35" i="84" s="1"/>
  <c r="G40" i="84"/>
  <c r="G38" i="84" s="1"/>
  <c r="G34" i="84"/>
  <c r="G30" i="84" s="1"/>
  <c r="E34" i="84"/>
  <c r="E30" i="84" s="1"/>
  <c r="E24" i="84"/>
  <c r="E21" i="84" s="1"/>
  <c r="C34" i="84"/>
  <c r="C30" i="84" s="1"/>
  <c r="L34" i="84"/>
  <c r="L30" i="84" s="1"/>
  <c r="H34" i="84"/>
  <c r="H30" i="84" s="1"/>
  <c r="L24" i="84"/>
  <c r="L21" i="84" s="1"/>
  <c r="S34" i="84"/>
  <c r="S30" i="84" s="1"/>
  <c r="K24" i="84"/>
  <c r="K21" i="84" s="1"/>
  <c r="N24" i="84"/>
  <c r="N21" i="84" s="1"/>
  <c r="D24" i="84"/>
  <c r="D21" i="84" s="1"/>
  <c r="J34" i="84"/>
  <c r="J30" i="84" s="1"/>
  <c r="J24" i="84"/>
  <c r="J21" i="84" s="1"/>
  <c r="D34" i="84"/>
  <c r="D30" i="84" s="1"/>
  <c r="I34" i="84"/>
  <c r="I30" i="84" s="1"/>
  <c r="I24" i="84"/>
  <c r="I21" i="84" s="1"/>
  <c r="F24" i="84"/>
  <c r="F21" i="84" s="1"/>
  <c r="O47" i="84"/>
  <c r="O45" i="84" s="1"/>
  <c r="O44" i="84" s="1"/>
  <c r="M34" i="84"/>
  <c r="M30" i="84" s="1"/>
  <c r="O34" i="84"/>
  <c r="O30" i="84" s="1"/>
  <c r="O24" i="84"/>
  <c r="O21" i="84" s="1"/>
  <c r="K34" i="84"/>
  <c r="K30" i="84" s="1"/>
  <c r="C24" i="84"/>
  <c r="C21" i="84" s="1"/>
  <c r="S24" i="84"/>
  <c r="S21" i="84" s="1"/>
  <c r="H47" i="84"/>
  <c r="H45" i="84" s="1"/>
  <c r="H44" i="84" s="1"/>
  <c r="D47" i="84"/>
  <c r="D45" i="84" s="1"/>
  <c r="D44" i="84" s="1"/>
  <c r="M47" i="84"/>
  <c r="M45" i="84" s="1"/>
  <c r="M44" i="84" s="1"/>
  <c r="K47" i="84"/>
  <c r="K45" i="84" s="1"/>
  <c r="K44" i="84" s="1"/>
  <c r="G47" i="84"/>
  <c r="G45" i="84" s="1"/>
  <c r="G44" i="84" s="1"/>
  <c r="C47" i="84"/>
  <c r="C45" i="84" s="1"/>
  <c r="C44" i="84" s="1"/>
  <c r="S47" i="84"/>
  <c r="S45" i="84" s="1"/>
  <c r="S44" i="84" s="1"/>
  <c r="F52" i="96"/>
  <c r="F95" i="83" s="1"/>
  <c r="G95" i="83" s="1"/>
  <c r="I95" i="83" s="1"/>
  <c r="R20" i="84" l="1"/>
  <c r="R59" i="84" s="1"/>
  <c r="R62" i="84" s="1"/>
  <c r="L20" i="84"/>
  <c r="L59" i="84" s="1"/>
  <c r="L62" i="84" s="1"/>
  <c r="J20" i="84"/>
  <c r="J59" i="84" s="1"/>
  <c r="J62" i="84" s="1"/>
  <c r="K20" i="84"/>
  <c r="K59" i="84" s="1"/>
  <c r="K62" i="84" s="1"/>
  <c r="P20" i="84"/>
  <c r="E20" i="84"/>
  <c r="E59" i="84" s="1"/>
  <c r="E62" i="84" s="1"/>
  <c r="N20" i="84"/>
  <c r="N59" i="84" s="1"/>
  <c r="N62" i="84" s="1"/>
  <c r="M20" i="84"/>
  <c r="M59" i="84" s="1"/>
  <c r="M62" i="84" s="1"/>
  <c r="C20" i="84"/>
  <c r="C59" i="84" s="1"/>
  <c r="C62" i="84" s="1"/>
  <c r="I20" i="84"/>
  <c r="I59" i="84" s="1"/>
  <c r="I62" i="84" s="1"/>
  <c r="G20" i="84"/>
  <c r="G59" i="84" s="1"/>
  <c r="G62" i="84" s="1"/>
  <c r="D20" i="84"/>
  <c r="D59" i="84" s="1"/>
  <c r="D62" i="84" s="1"/>
  <c r="S20" i="84"/>
  <c r="S59" i="84" s="1"/>
  <c r="S62" i="84" s="1"/>
  <c r="H20" i="84"/>
  <c r="H59" i="84" s="1"/>
  <c r="H62" i="84" s="1"/>
  <c r="Q20" i="84"/>
  <c r="Q59" i="84" s="1"/>
  <c r="Q62" i="84" s="1"/>
  <c r="O20" i="84"/>
  <c r="F53" i="96"/>
  <c r="F96" i="83" s="1"/>
  <c r="G96" i="83" s="1"/>
  <c r="I96" i="83" s="1"/>
  <c r="P59" i="84" l="1"/>
  <c r="P62" i="84" s="1"/>
  <c r="P67" i="84" s="1"/>
  <c r="H31" i="83" s="1"/>
  <c r="O59" i="84"/>
  <c r="O62" i="84" s="1"/>
  <c r="O67" i="84" s="1"/>
  <c r="H30" i="83" s="1"/>
  <c r="H64" i="84"/>
  <c r="H67" i="84"/>
  <c r="H34" i="83" s="1"/>
  <c r="I34" i="83" s="1"/>
  <c r="G11" i="83"/>
  <c r="H11" i="83" s="1"/>
  <c r="I11" i="83" s="1"/>
  <c r="K11" i="83" s="1"/>
  <c r="S64" i="84"/>
  <c r="G20" i="83"/>
  <c r="H20" i="83" s="1"/>
  <c r="I20" i="83" s="1"/>
  <c r="K20" i="83" s="1"/>
  <c r="S67" i="84"/>
  <c r="H43" i="83" s="1"/>
  <c r="I43" i="83" s="1"/>
  <c r="J43" i="83" s="1"/>
  <c r="L43" i="83" s="1"/>
  <c r="G17" i="83"/>
  <c r="H17" i="83" s="1"/>
  <c r="I17" i="83" s="1"/>
  <c r="K17" i="83" s="1"/>
  <c r="N64" i="84"/>
  <c r="N67" i="84"/>
  <c r="H40" i="83" s="1"/>
  <c r="I40" i="83" s="1"/>
  <c r="G18" i="83"/>
  <c r="H18" i="83" s="1"/>
  <c r="I18" i="83" s="1"/>
  <c r="K18" i="83" s="1"/>
  <c r="Q67" i="84"/>
  <c r="H41" i="83" s="1"/>
  <c r="I41" i="83" s="1"/>
  <c r="Q64" i="84"/>
  <c r="E64" i="84"/>
  <c r="G6" i="83"/>
  <c r="H6" i="83" s="1"/>
  <c r="I6" i="83" s="1"/>
  <c r="K6" i="83" s="1"/>
  <c r="E67" i="84"/>
  <c r="H29" i="83" s="1"/>
  <c r="G4" i="83"/>
  <c r="H4" i="83" s="1"/>
  <c r="I4" i="83" s="1"/>
  <c r="K4" i="83" s="1"/>
  <c r="C64" i="84"/>
  <c r="C67" i="84"/>
  <c r="J67" i="84"/>
  <c r="H36" i="83" s="1"/>
  <c r="I36" i="83" s="1"/>
  <c r="G13" i="83"/>
  <c r="H13" i="83" s="1"/>
  <c r="I13" i="83" s="1"/>
  <c r="K13" i="83" s="1"/>
  <c r="J64" i="84"/>
  <c r="D64" i="84"/>
  <c r="G5" i="83"/>
  <c r="H5" i="83" s="1"/>
  <c r="I5" i="83" s="1"/>
  <c r="K5" i="83" s="1"/>
  <c r="D67" i="84"/>
  <c r="H28" i="83" s="1"/>
  <c r="G10" i="83"/>
  <c r="H10" i="83" s="1"/>
  <c r="I10" i="83" s="1"/>
  <c r="K10" i="83" s="1"/>
  <c r="G67" i="84"/>
  <c r="H33" i="83" s="1"/>
  <c r="I33" i="83" s="1"/>
  <c r="G64" i="84"/>
  <c r="R67" i="84"/>
  <c r="H42" i="83" s="1"/>
  <c r="I42" i="83" s="1"/>
  <c r="J42" i="83" s="1"/>
  <c r="L42" i="83" s="1"/>
  <c r="R64" i="84"/>
  <c r="G19" i="83"/>
  <c r="H19" i="83" s="1"/>
  <c r="I19" i="83" s="1"/>
  <c r="K19" i="83" s="1"/>
  <c r="G12" i="83"/>
  <c r="H12" i="83" s="1"/>
  <c r="I12" i="83" s="1"/>
  <c r="K12" i="83" s="1"/>
  <c r="I64" i="84"/>
  <c r="I67" i="84"/>
  <c r="H35" i="83" s="1"/>
  <c r="I35" i="83" s="1"/>
  <c r="G14" i="83"/>
  <c r="H14" i="83" s="1"/>
  <c r="I14" i="83" s="1"/>
  <c r="K14" i="83" s="1"/>
  <c r="K64" i="84"/>
  <c r="K67" i="84"/>
  <c r="H37" i="83" s="1"/>
  <c r="I37" i="83" s="1"/>
  <c r="L64" i="84"/>
  <c r="G15" i="83"/>
  <c r="H15" i="83" s="1"/>
  <c r="I15" i="83" s="1"/>
  <c r="K15" i="83" s="1"/>
  <c r="L67" i="84"/>
  <c r="H38" i="83" s="1"/>
  <c r="I38" i="83" s="1"/>
  <c r="M67" i="84"/>
  <c r="H39" i="83" s="1"/>
  <c r="I39" i="83" s="1"/>
  <c r="M64" i="84"/>
  <c r="G16" i="83"/>
  <c r="H16" i="83" s="1"/>
  <c r="I16" i="83" s="1"/>
  <c r="K16" i="83" s="1"/>
  <c r="F54" i="96"/>
  <c r="F97" i="83" s="1"/>
  <c r="G97" i="83" s="1"/>
  <c r="I97" i="83" s="1"/>
  <c r="F34" i="84"/>
  <c r="P64" i="84" l="1"/>
  <c r="G8" i="83"/>
  <c r="H8" i="83" s="1"/>
  <c r="I8" i="83" s="1"/>
  <c r="K8" i="83" s="1"/>
  <c r="O64" i="84"/>
  <c r="G7" i="83"/>
  <c r="I31" i="83"/>
  <c r="J31" i="83" s="1"/>
  <c r="L31" i="83" s="1"/>
  <c r="I30" i="83"/>
  <c r="J30" i="83" s="1"/>
  <c r="L30" i="83" s="1"/>
  <c r="J37" i="83"/>
  <c r="L37" i="83" s="1"/>
  <c r="J36" i="83"/>
  <c r="L36" i="83" s="1"/>
  <c r="J38" i="83"/>
  <c r="L38" i="83" s="1"/>
  <c r="J33" i="83"/>
  <c r="L33" i="83" s="1"/>
  <c r="J35" i="83"/>
  <c r="L35" i="83" s="1"/>
  <c r="J34" i="83"/>
  <c r="L34" i="83" s="1"/>
  <c r="J39" i="83"/>
  <c r="L39" i="83" s="1"/>
  <c r="J41" i="83"/>
  <c r="L41" i="83" s="1"/>
  <c r="I28" i="83"/>
  <c r="J28" i="83" s="1"/>
  <c r="L28" i="83" s="1"/>
  <c r="H27" i="83"/>
  <c r="I27" i="83" s="1"/>
  <c r="J27" i="83" s="1"/>
  <c r="L27" i="83" s="1"/>
  <c r="J40" i="83"/>
  <c r="L40" i="83" s="1"/>
  <c r="I29" i="83"/>
  <c r="J29" i="83" s="1"/>
  <c r="L29" i="83" s="1"/>
  <c r="F55" i="96"/>
  <c r="F98" i="83" s="1"/>
  <c r="G98" i="83" s="1"/>
  <c r="I98" i="83" s="1"/>
  <c r="F30" i="84"/>
  <c r="F20" i="84" s="1"/>
  <c r="F59" i="84" s="1"/>
  <c r="F62" i="84" s="1"/>
  <c r="F56" i="96" l="1"/>
  <c r="F99" i="83" s="1"/>
  <c r="G99" i="83" s="1"/>
  <c r="I99" i="83" s="1"/>
  <c r="F57" i="96" l="1"/>
  <c r="F100" i="83" s="1"/>
  <c r="G100" i="83" s="1"/>
  <c r="I100" i="83" s="1"/>
  <c r="G9" i="83"/>
  <c r="H9" i="83" s="1"/>
  <c r="I9" i="83" s="1"/>
  <c r="K9" i="83" s="1"/>
  <c r="F58" i="96" l="1"/>
  <c r="F101" i="83" s="1"/>
  <c r="G101" i="83" s="1"/>
  <c r="I101" i="83" s="1"/>
  <c r="F67" i="84"/>
  <c r="H32" i="83" s="1"/>
  <c r="I32" i="83" s="1"/>
  <c r="J32" i="83" s="1"/>
  <c r="F64" i="84"/>
  <c r="H7" i="83"/>
  <c r="H21" i="83" s="1"/>
  <c r="L32" i="83" l="1"/>
  <c r="L44" i="83" s="1"/>
  <c r="F154" i="83" s="1"/>
  <c r="J44" i="83"/>
  <c r="E154" i="83" s="1"/>
  <c r="D154" i="83" s="1"/>
  <c r="F59" i="96"/>
  <c r="F102" i="83" s="1"/>
  <c r="G102" i="83" s="1"/>
  <c r="I102" i="83" s="1"/>
  <c r="I7" i="83"/>
  <c r="I21" i="83" s="1"/>
  <c r="E153" i="83" s="1"/>
  <c r="F60" i="96" l="1"/>
  <c r="F103" i="83" s="1"/>
  <c r="G103" i="83" s="1"/>
  <c r="I103" i="83" s="1"/>
  <c r="D153" i="83"/>
  <c r="K7" i="83"/>
  <c r="K21" i="83" s="1"/>
  <c r="F61" i="96" l="1"/>
  <c r="F104" i="83" s="1"/>
  <c r="G104" i="83" s="1"/>
  <c r="I104" i="83" s="1"/>
  <c r="F153" i="83"/>
  <c r="F62" i="96" l="1"/>
  <c r="F105" i="83" s="1"/>
  <c r="G105" i="83" s="1"/>
  <c r="I105" i="83" s="1"/>
  <c r="F63" i="96" l="1"/>
  <c r="F106" i="83" s="1"/>
  <c r="G106" i="83" s="1"/>
  <c r="I106" i="83" s="1"/>
  <c r="F64" i="96" l="1"/>
  <c r="F107" i="83" s="1"/>
  <c r="G107" i="83" s="1"/>
  <c r="I107" i="83" s="1"/>
  <c r="F65" i="96" l="1"/>
  <c r="F108" i="83" s="1"/>
  <c r="G108" i="83" s="1"/>
  <c r="I108" i="83" s="1"/>
  <c r="F66" i="96" l="1"/>
  <c r="F109" i="83" s="1"/>
  <c r="G109" i="83" s="1"/>
  <c r="I109" i="83" s="1"/>
  <c r="F67" i="96" l="1"/>
  <c r="F110" i="83" s="1"/>
  <c r="G110" i="83" s="1"/>
  <c r="I110" i="83" s="1"/>
  <c r="F68" i="96" l="1"/>
  <c r="F111" i="83" s="1"/>
  <c r="G111" i="83" s="1"/>
  <c r="I111" i="83" s="1"/>
  <c r="F69" i="96" l="1"/>
  <c r="F112" i="83" s="1"/>
  <c r="G112" i="83" s="1"/>
  <c r="I112" i="83" s="1"/>
  <c r="F70" i="96" l="1"/>
  <c r="F113" i="83" s="1"/>
  <c r="G113" i="83" s="1"/>
  <c r="I113" i="83" s="1"/>
  <c r="F71" i="96" l="1"/>
  <c r="F114" i="83" s="1"/>
  <c r="G114" i="83" s="1"/>
  <c r="I114" i="83" s="1"/>
  <c r="F72" i="96" l="1"/>
  <c r="F115" i="83" s="1"/>
  <c r="G115" i="83" s="1"/>
  <c r="I115" i="83" s="1"/>
  <c r="F73" i="96" l="1"/>
  <c r="F116" i="83" s="1"/>
  <c r="G116" i="83" s="1"/>
  <c r="I116" i="83" s="1"/>
  <c r="F74" i="96" l="1"/>
  <c r="F117" i="83" s="1"/>
  <c r="G117" i="83" s="1"/>
  <c r="I117" i="83" s="1"/>
  <c r="F75" i="96" l="1"/>
  <c r="F118" i="83" s="1"/>
  <c r="G118" i="83" s="1"/>
  <c r="I118" i="83" s="1"/>
  <c r="F76" i="96" l="1"/>
  <c r="F119" i="83" s="1"/>
  <c r="G119" i="83" s="1"/>
  <c r="I119" i="83" s="1"/>
  <c r="F77" i="96" l="1"/>
  <c r="F120" i="83" s="1"/>
  <c r="G120" i="83" s="1"/>
  <c r="I120" i="83" s="1"/>
  <c r="F78" i="96" l="1"/>
  <c r="F121" i="83" s="1"/>
  <c r="G121" i="83" s="1"/>
  <c r="I121" i="83" s="1"/>
  <c r="F79" i="96" l="1"/>
  <c r="F122" i="83" s="1"/>
  <c r="G122" i="83" s="1"/>
  <c r="I122" i="83" s="1"/>
  <c r="F80" i="96" l="1"/>
  <c r="F123" i="83" s="1"/>
  <c r="G123" i="83" s="1"/>
  <c r="I123" i="83" s="1"/>
  <c r="F81" i="96" l="1"/>
  <c r="F124" i="83" s="1"/>
  <c r="G124" i="83" s="1"/>
  <c r="I124" i="83" s="1"/>
  <c r="F82" i="96" l="1"/>
  <c r="F125" i="83" s="1"/>
  <c r="G125" i="83" s="1"/>
  <c r="I125" i="83" s="1"/>
  <c r="F83" i="96"/>
  <c r="F126" i="83" s="1"/>
  <c r="G126" i="83" s="1"/>
  <c r="I126" i="83" l="1"/>
  <c r="I127" i="83" s="1"/>
  <c r="F156" i="83" s="1"/>
  <c r="F159" i="83" s="1"/>
  <c r="G127" i="83"/>
  <c r="E156" i="83" s="1"/>
  <c r="D156" i="83" l="1"/>
  <c r="D159" i="83" s="1"/>
  <c r="E159" i="83"/>
</calcChain>
</file>

<file path=xl/sharedStrings.xml><?xml version="1.0" encoding="utf-8"?>
<sst xmlns="http://schemas.openxmlformats.org/spreadsheetml/2006/main" count="1027" uniqueCount="337">
  <si>
    <t>INSTRUÇÕES PARA PREENCHIMENTO</t>
  </si>
  <si>
    <t>DADOS DA EMPRESA</t>
  </si>
  <si>
    <t>Razão Social</t>
  </si>
  <si>
    <t>CNPJ</t>
  </si>
  <si>
    <t>Endereço</t>
  </si>
  <si>
    <t>Telefone</t>
  </si>
  <si>
    <t>Contato</t>
  </si>
  <si>
    <t>E-mail</t>
  </si>
  <si>
    <t>RAT</t>
  </si>
  <si>
    <t>FAP</t>
  </si>
  <si>
    <t>Regime de tributação</t>
  </si>
  <si>
    <t>Lucro real - Incidência cumulativa de PIS e COFINS</t>
  </si>
  <si>
    <t>A empresa utiliza crédito de PIS/Cofins?</t>
  </si>
  <si>
    <t xml:space="preserve">COMPONENTES DO BDI </t>
  </si>
  <si>
    <t>Item</t>
  </si>
  <si>
    <t>Componentes</t>
  </si>
  <si>
    <t>% do faturamento</t>
  </si>
  <si>
    <t>Total</t>
  </si>
  <si>
    <t>Fonte</t>
  </si>
  <si>
    <t>Despesas indiretas</t>
  </si>
  <si>
    <t>Administração Central</t>
  </si>
  <si>
    <t>Seguros</t>
  </si>
  <si>
    <t>Lucro bruto</t>
  </si>
  <si>
    <t>Lucro</t>
  </si>
  <si>
    <t>Despesas fiscais</t>
  </si>
  <si>
    <t>PIS</t>
  </si>
  <si>
    <t>Lei 9.718/1998, Lei 10.833/2003, Lei 10.637/2002 e Lei Complementar nº 123/2006</t>
  </si>
  <si>
    <t>COFINS</t>
  </si>
  <si>
    <t>DADOS DOS MUNICÍPIOS - VALE TRANSPORTE, ISS E RESULTADO BDI</t>
  </si>
  <si>
    <t>Vale Transporte</t>
  </si>
  <si>
    <t>Alíquota - ISS</t>
  </si>
  <si>
    <t>BDI</t>
  </si>
  <si>
    <t>Capital</t>
  </si>
  <si>
    <t>Observações:</t>
  </si>
  <si>
    <t>BDI - Calculado de acordo com a seguinte fórmula:</t>
  </si>
  <si>
    <t>Local</t>
  </si>
  <si>
    <t>Dias efetivamente trabalhados por mês</t>
  </si>
  <si>
    <t>Prazo contratual (meses)</t>
  </si>
  <si>
    <t>ORÇAMENTO - POR POSTO</t>
  </si>
  <si>
    <t>(1) Remuneração</t>
  </si>
  <si>
    <t>Salário Base</t>
  </si>
  <si>
    <t>(2) Benefícios mensais e diários</t>
  </si>
  <si>
    <t>Custo mensal</t>
  </si>
  <si>
    <t>Parcela do trabalhador</t>
  </si>
  <si>
    <t>Crédito PIS/COFINS</t>
  </si>
  <si>
    <t>Vale Refeição</t>
  </si>
  <si>
    <t>Valor diário</t>
  </si>
  <si>
    <t>Valor Unitário</t>
  </si>
  <si>
    <t>Parcela trabalhador</t>
  </si>
  <si>
    <t>Cesta Básica</t>
  </si>
  <si>
    <t>Valor</t>
  </si>
  <si>
    <t>Benefício social</t>
  </si>
  <si>
    <t>Auxílio Creche</t>
  </si>
  <si>
    <t>Norma Regulamentadora nº 07</t>
  </si>
  <si>
    <t>(3) Insumos diversos</t>
  </si>
  <si>
    <t>Uniformes e EPIs</t>
  </si>
  <si>
    <t>Outros Itens</t>
  </si>
  <si>
    <t>(4) Encargos Sociais e Trabalhistas</t>
  </si>
  <si>
    <t>Percentual sobre o salário base</t>
  </si>
  <si>
    <t>Valor do desconto por dia não trabalhado</t>
  </si>
  <si>
    <r>
      <t xml:space="preserve">• Preencher apenas as células destacadas em </t>
    </r>
    <r>
      <rPr>
        <b/>
        <sz val="10"/>
        <color rgb="FF0070C0"/>
        <rFont val="Calibri"/>
        <family val="2"/>
        <scheme val="minor"/>
      </rPr>
      <t>azul</t>
    </r>
    <r>
      <rPr>
        <b/>
        <sz val="10"/>
        <color theme="1"/>
        <rFont val="Calibri"/>
        <family val="2"/>
        <scheme val="minor"/>
      </rPr>
      <t>;
• Arredondar valores para a quarta casa decimal;
• Os valores deverão ser preenchidos com os percentuais próprios da empresa, tendo por base a sua realidade.</t>
    </r>
  </si>
  <si>
    <t>CÁLCULO DOS ENCARGOS SOCIAIS E TRABALHISTAS</t>
  </si>
  <si>
    <t>Grupo A - Encargos sociais básicos</t>
  </si>
  <si>
    <t>Fonte/Fundamento</t>
  </si>
  <si>
    <t>Previdência Social</t>
  </si>
  <si>
    <t>Lei nº 8.212/91</t>
  </si>
  <si>
    <t>SESI</t>
  </si>
  <si>
    <t>Lei nº 8.036/90</t>
  </si>
  <si>
    <t>SENAI</t>
  </si>
  <si>
    <t>DL nº 2.318/86</t>
  </si>
  <si>
    <t>INCRA</t>
  </si>
  <si>
    <t>DL nº 1.146/70</t>
  </si>
  <si>
    <t>SEBRAE</t>
  </si>
  <si>
    <t>Lei nº 8.029/90</t>
  </si>
  <si>
    <t>Salário-educação</t>
  </si>
  <si>
    <t>Lei nº 9.424/96, DL nº 6.003/2006 e art. 212, § 5º da CF</t>
  </si>
  <si>
    <t>Fundo de Garantia por Tempo de Serviço</t>
  </si>
  <si>
    <t>Seguro contra acidentes de trabalho (SAT) (RATxFAP)</t>
  </si>
  <si>
    <t>Lei nº 8.212/91, nº 10.666/2009, Res. MPS/CNPS nº 1.308/2009</t>
  </si>
  <si>
    <t>Grupo B - Tempo remunerado e não trabalhado</t>
  </si>
  <si>
    <t>Férias</t>
  </si>
  <si>
    <t>Licença paternidade</t>
  </si>
  <si>
    <t>Acidente de trabalho</t>
  </si>
  <si>
    <t>Aviso prévio trabalho</t>
  </si>
  <si>
    <t>GRUPO C - Adicional de férias e 13º Salário</t>
  </si>
  <si>
    <t>Adicional de férias</t>
  </si>
  <si>
    <t>13º salário</t>
  </si>
  <si>
    <t>GRUPO D -Obrigações rescisórias</t>
  </si>
  <si>
    <t>Aviso prévio indenizado</t>
  </si>
  <si>
    <t>Incidência do FGTS sobre o aviso prévio indenizado</t>
  </si>
  <si>
    <t>Inc. da multa FGTS e da Contribuição Social sobre os depósitos do FGTS</t>
  </si>
  <si>
    <t>Inc. da multa FGTS e da Contribuição Social sobre o aviso prévio indenizado</t>
  </si>
  <si>
    <t>Inc. da multa FGTS e da Contribuição Social sobre o aviso prévio trabalhado</t>
  </si>
  <si>
    <t>GRUPO E - Aprovisionamento de casos especiais</t>
  </si>
  <si>
    <t>Incidência do Grupo A sobre afastamento por licença maternidade</t>
  </si>
  <si>
    <t>Incidência do FGTS sobre o acidente de trabalho &gt; 15 dias</t>
  </si>
  <si>
    <t>Percentual referente ao abono pecúniário</t>
  </si>
  <si>
    <t>Percentual referente ao reflexo do aviso prévio indenizado sobre férias e 13º salário</t>
  </si>
  <si>
    <t>Incidência do FGTS sobre reflexo do aviso prévio indenizado sobre 13º salário</t>
  </si>
  <si>
    <t>Percentual referente a demitidos a 30 dias da data-base</t>
  </si>
  <si>
    <t xml:space="preserve">GRUPO F – Incidências cumulativas - Incidência Grupo A x (Grupos B + C) </t>
  </si>
  <si>
    <t>Incidência Grupo A sobre o Grupo B</t>
  </si>
  <si>
    <t>Incidência Grupo A sobre o Grupo C</t>
  </si>
  <si>
    <t>TOTAL DOS ENCARGOS SOCIAIS (Percentual do salário base)</t>
  </si>
  <si>
    <t>Unidade</t>
  </si>
  <si>
    <t>Posto</t>
  </si>
  <si>
    <t>Itens</t>
  </si>
  <si>
    <t>Crachá de identificação</t>
  </si>
  <si>
    <t>Masculino/Feminino</t>
  </si>
  <si>
    <t>Valor - Serviços Extraordinários (por hora)</t>
  </si>
  <si>
    <r>
      <t xml:space="preserve">(5) Prêmios </t>
    </r>
    <r>
      <rPr>
        <sz val="10"/>
        <color theme="1"/>
        <rFont val="Calibri"/>
        <family val="2"/>
        <scheme val="minor"/>
      </rPr>
      <t>(a ser pago mediante contraprestação)</t>
    </r>
  </si>
  <si>
    <t>Adicional</t>
  </si>
  <si>
    <t>Localidade</t>
  </si>
  <si>
    <t>São Paulo</t>
  </si>
  <si>
    <t>Prêmio Boa Permanência</t>
  </si>
  <si>
    <t>Assistência Médica e Odontológica</t>
  </si>
  <si>
    <t>Ausência por enfermidade &lt;= 15 dias</t>
  </si>
  <si>
    <t>Ausências legais</t>
  </si>
  <si>
    <t>Valor mensal</t>
  </si>
  <si>
    <t>Valor - Serviços Extraordinários (%)</t>
  </si>
  <si>
    <t>Ocupação</t>
  </si>
  <si>
    <t>(6) Financiamento da Saúde do Trabalhador</t>
  </si>
  <si>
    <t>(7) BDI</t>
  </si>
  <si>
    <t>Percentual sobre os itens (1)+(2)+(3)+(4)+(5)+(6)</t>
  </si>
  <si>
    <t>Total - valor unitário mensal - (1)+(2)+(3)+(4)+(5)+(6)+(7)</t>
  </si>
  <si>
    <t>seg a sex</t>
  </si>
  <si>
    <t>seg a sáb</t>
  </si>
  <si>
    <t>seg a dom</t>
  </si>
  <si>
    <t>Quantidade de anos</t>
  </si>
  <si>
    <t>Jornada</t>
  </si>
  <si>
    <t>Supervisor</t>
  </si>
  <si>
    <t>Auxiliar administrativo</t>
  </si>
  <si>
    <t>Oficial de manutenção</t>
  </si>
  <si>
    <t>Ajudante geral</t>
  </si>
  <si>
    <t>Eletricista</t>
  </si>
  <si>
    <t>Encanador</t>
  </si>
  <si>
    <t>Pintor</t>
  </si>
  <si>
    <t>Marceneiro</t>
  </si>
  <si>
    <t>Serralheiro</t>
  </si>
  <si>
    <t>Pedreiro</t>
  </si>
  <si>
    <t>Gesseiro</t>
  </si>
  <si>
    <t>Técnico de Manutenção em Eletrodoméstico de Linha Branca</t>
  </si>
  <si>
    <t>Memória de Cálculo - Supervisor</t>
  </si>
  <si>
    <t>Vida útil (meses) [B]</t>
  </si>
  <si>
    <t>Quantidade por funcionário [A]</t>
  </si>
  <si>
    <t>Custo unitário (R$) [C]</t>
  </si>
  <si>
    <t>Valor mensal (R$)
[D] = [A]x[C]÷[B]</t>
  </si>
  <si>
    <t>Cinto de couro ou couro sintético ou cordão</t>
  </si>
  <si>
    <t>Par de meia de algodão</t>
  </si>
  <si>
    <t>Jaqueta ou Blusa de frio de algodão</t>
  </si>
  <si>
    <t>Camiseta gola polo com bolso e botões</t>
  </si>
  <si>
    <t>Jaleco em brim</t>
  </si>
  <si>
    <t>Calça em brim ou jeans</t>
  </si>
  <si>
    <t>Óculos de proteção</t>
  </si>
  <si>
    <t>Capacete de proteção</t>
  </si>
  <si>
    <t>Protetor auricular</t>
  </si>
  <si>
    <t>Pares de luva de proteção</t>
  </si>
  <si>
    <t>Pares de botina de segurança com biqueira</t>
  </si>
  <si>
    <t>Memória de Cálculo - Auxiliar administrativo</t>
  </si>
  <si>
    <t>Memória de Cálculo - Oficial de manutenção</t>
  </si>
  <si>
    <t>Luva de látex cano longo</t>
  </si>
  <si>
    <t>Bota impermeável (PVC)</t>
  </si>
  <si>
    <t>Avental</t>
  </si>
  <si>
    <t>Memória de Cálculo - Ajudante geral</t>
  </si>
  <si>
    <t>Memória de Cálculo - Eletricista</t>
  </si>
  <si>
    <t>Memória de Cálculo - Encanador</t>
  </si>
  <si>
    <t>TABELA 1 - EQUIPE RESIDENTE</t>
  </si>
  <si>
    <t>44 horas semanais</t>
  </si>
  <si>
    <t>12x36 horas diurno</t>
  </si>
  <si>
    <t>12x36 horas noturno</t>
  </si>
  <si>
    <t>TABELA 2 - PREVISÃO DE JORNADA EXTRAORDINÁRIA</t>
  </si>
  <si>
    <t>Quantidade de postos</t>
  </si>
  <si>
    <t xml:space="preserve">Total   </t>
  </si>
  <si>
    <t>(12x36 diurno)</t>
  </si>
  <si>
    <t>(44 horas/ semanais)</t>
  </si>
  <si>
    <t>Quantidade de horas para um período de 12 (doze) meses,
por posto</t>
  </si>
  <si>
    <t>Valor unitário da hora extraordinária (R$)</t>
  </si>
  <si>
    <t>TABELA 3 - EQUIPE SOB DEMANDA</t>
  </si>
  <si>
    <t>Valor unitário (R$)</t>
  </si>
  <si>
    <t>Engenheiro(a) Civil</t>
  </si>
  <si>
    <t>Engenheiro(a) Eletricista</t>
  </si>
  <si>
    <t>Engenheiro(a) Mecânico</t>
  </si>
  <si>
    <t>Arquiteto(a) de Edificações</t>
  </si>
  <si>
    <t>Arquiteto(a) Paisagista</t>
  </si>
  <si>
    <t>Engenheiro(a) de Segurança do Trabalho</t>
  </si>
  <si>
    <t>Valor para um período de 12 (doze) meses (R$)</t>
  </si>
  <si>
    <t>Fator K</t>
  </si>
  <si>
    <t>TABELA 4 - MATERIAL SOB DEMANDA</t>
  </si>
  <si>
    <t>Descrição</t>
  </si>
  <si>
    <t>Diesel S10</t>
  </si>
  <si>
    <t>litros</t>
  </si>
  <si>
    <t>unidade</t>
  </si>
  <si>
    <t>Rodízio para cadeira giratória</t>
  </si>
  <si>
    <t>Par de apoio-braços para cadeira giratória</t>
  </si>
  <si>
    <t>par</t>
  </si>
  <si>
    <t>Conjunto de estofado para cadeira giratória</t>
  </si>
  <si>
    <t>Valor mensal,
por posto (R$)</t>
  </si>
  <si>
    <t>Valor total mensal (R$)</t>
  </si>
  <si>
    <t>Valor total para um período de
12 (doze) meses (R$)</t>
  </si>
  <si>
    <t>#</t>
  </si>
  <si>
    <t>Quantidade estimada, para um período de 12 (doze) meses</t>
  </si>
  <si>
    <t>horas</t>
  </si>
  <si>
    <t>metro linear</t>
  </si>
  <si>
    <t>Serviços de dedetização, desinsetização e desratificação</t>
  </si>
  <si>
    <t>Projeto e instalação de novo ponto de ancoragem, tipo A</t>
  </si>
  <si>
    <t>Projeto e instalação de novo ponto de ancoragem, tipo C</t>
  </si>
  <si>
    <t>Valor para um período de 60 (sessenta) meses (R$)</t>
  </si>
  <si>
    <t>Pistão à gás classe 3 para cadeira giratória</t>
  </si>
  <si>
    <t>Pistão à gás classe 4 para cadeira giratória</t>
  </si>
  <si>
    <t>Pistão  à gás classe 4 para cadeira giratória</t>
  </si>
  <si>
    <t>Equipe Residente</t>
  </si>
  <si>
    <t>Previsão De Jornada Extraordinária</t>
  </si>
  <si>
    <t>Equipe Sob Demanda</t>
  </si>
  <si>
    <t>Material Sob Demanda</t>
  </si>
  <si>
    <t>Memória de Cálculo - Pintor</t>
  </si>
  <si>
    <t>Memória de Cálculo - Marceneiro</t>
  </si>
  <si>
    <t>Memória de Cálculo - Serralheiro</t>
  </si>
  <si>
    <t>Memória de Cálculo - Pedreiro</t>
  </si>
  <si>
    <t>Memória de Cálculo - Gesseiro</t>
  </si>
  <si>
    <t>Memória de Cálculo - Técnico de Manutenção em Eletrodoméstico de Linha Branca</t>
  </si>
  <si>
    <t>Oficial de manutenção (12x36)</t>
  </si>
  <si>
    <t>Capacete de proteção (eletricista)</t>
  </si>
  <si>
    <t>Pares de botina de segurança (eletricista)</t>
  </si>
  <si>
    <t>Avental (solda)</t>
  </si>
  <si>
    <t>Pares de luva de proteção (pintor)</t>
  </si>
  <si>
    <t>Pares de luva para assentamento (pedreiro)</t>
  </si>
  <si>
    <t>Pares de luva para assentamento (gesseiro)</t>
  </si>
  <si>
    <t>Colete Refletivo</t>
  </si>
  <si>
    <t>Luvas (solda)</t>
  </si>
  <si>
    <t>Máscara/Respirador (solda)</t>
  </si>
  <si>
    <t>Máscara/Respirador (pintor)</t>
  </si>
  <si>
    <t>Máscara/Respirador (marceneiro)</t>
  </si>
  <si>
    <t>Máscara/Respirador (gesseiro)</t>
  </si>
  <si>
    <t>Luva nitrílica</t>
  </si>
  <si>
    <t>Macacão (pintor)</t>
  </si>
  <si>
    <t>Conjunto vestimenta condutiva (eletricista)</t>
  </si>
  <si>
    <t>Pares de luva de alta tensão e antichama (eletricista)</t>
  </si>
  <si>
    <t>Valor para um mês (R$)</t>
  </si>
  <si>
    <t>conjunto com 5 unidades</t>
  </si>
  <si>
    <t>Valor unitário c/ Fator K [R$]</t>
  </si>
  <si>
    <t>Valor unitário c/ BDI [R$]</t>
  </si>
  <si>
    <t>(12x36 noturno)</t>
  </si>
  <si>
    <t>Técnicos de refrigeração e climatização</t>
  </si>
  <si>
    <t>Mecânico de refrigeração e climatização</t>
  </si>
  <si>
    <t>Ajudante de refrigeração e climatização</t>
  </si>
  <si>
    <t>Memória de Cálculo - Técnicos de refrigeração e climatização</t>
  </si>
  <si>
    <t>Memória de Cálculo - Mecânico de refrigeração e climatização</t>
  </si>
  <si>
    <t>Memória de Cálculo - Ajudante de refrigeração e climatização</t>
  </si>
  <si>
    <t>Valor para um período de
12 (doze) meses, 
Total (R$)</t>
  </si>
  <si>
    <t>Valor para um período de 12 (doze) meses,
por posto (R$)</t>
  </si>
  <si>
    <t>Sensor para equipamento de 7.000 a 19.000 BTU/h</t>
  </si>
  <si>
    <t>Sensor para equipamento de 21.000 a 36.000 BTU/h</t>
  </si>
  <si>
    <t>Sensor para equipamento de 46.000 a 80.000 BTU/h</t>
  </si>
  <si>
    <t>Bobina para equipamento de 7.000 a 19.000 BTU/h</t>
  </si>
  <si>
    <t>Bobina para equipamento de 21.000 a 36.000 BTU/h</t>
  </si>
  <si>
    <t>Bobina para equipamento de 46.000 a 80.000 BTU/h</t>
  </si>
  <si>
    <t>Bomba de dreno para evaporadora cassette</t>
  </si>
  <si>
    <t>Bomba de dreno para evaporadora parede</t>
  </si>
  <si>
    <t>Bomba de dreno para evaporadora janela</t>
  </si>
  <si>
    <t>Mangueira de dreno para evaporadora cassette</t>
  </si>
  <si>
    <t>Mangueira de dreno para evaporadora parede</t>
  </si>
  <si>
    <t>Mangueira de dreno para evaporadora janela</t>
  </si>
  <si>
    <t>Motor do ventilador para equipamento de 7.000 a 19.000 BTU/h</t>
  </si>
  <si>
    <t>Motor do ventilador para equipamento de 21.000 a 36.000 BTU/h</t>
  </si>
  <si>
    <t>Motor do ventilador para equipamento de 46.000 a 80.000 BTU/h</t>
  </si>
  <si>
    <t>Hélice para equipamento de 7.000 a 19.000 BTU/h</t>
  </si>
  <si>
    <t>Hélice para equipamento de 21.000 a 36.000 BTU/h</t>
  </si>
  <si>
    <t>Hélice para equipamento de 46.000 a 80.000 BTU/h</t>
  </si>
  <si>
    <t>Micro motor das aletas, 220V</t>
  </si>
  <si>
    <t>Compressor rotativo, 9.000 Btus, R22, 220V</t>
  </si>
  <si>
    <t>Compressor rotativo, 12.000 Btus, R22, 220V</t>
  </si>
  <si>
    <t>Compressor rotativo, 18.000 Btus, R22, 220V</t>
  </si>
  <si>
    <t>Compressor rotativo, 24.000 Btus, R22, 220V</t>
  </si>
  <si>
    <t>Compressor rotativo, 30.000 Btus, R22, 220V</t>
  </si>
  <si>
    <t>Compressor rotativo, 48.000 Btus, R22, 220V</t>
  </si>
  <si>
    <t>Compressor scroll, 48.000 Btus, R22, 220V</t>
  </si>
  <si>
    <t>Compressor scroll, 60.000 Btus, R22, 220V</t>
  </si>
  <si>
    <t>Tubo de PVC - diâmetro 3/4", inclusive conexões</t>
  </si>
  <si>
    <t>Tubo de cobre flexível, espessura 1/32" - diâmetro 3/16", inclusive conexões</t>
  </si>
  <si>
    <t>Tubo de cobre flexível, espessura 1/32" - diâmetro 1/4", inclusive conexões</t>
  </si>
  <si>
    <t>Tubo de cobre flexível, espessura 1/32" - diâmetro 5/16", inclusive conexões</t>
  </si>
  <si>
    <t>Tubo de cobre flexível, espessura 1/32" - diâmetro 3/8", inclusive conexões</t>
  </si>
  <si>
    <t>Tubo de cobre flexível, espessura 1/32" - diâmetro 1/2", inclusive conexões</t>
  </si>
  <si>
    <t>Tubo de cobre flexível, espessura 1/32" - diâmetro 5/8", inclusive conexões</t>
  </si>
  <si>
    <t>Tubo de cobre flexível, espessura 1/32" - diâmetro 3/4", inclusive conexões</t>
  </si>
  <si>
    <t>Tubo de cobre sem costura, rígido, espessura 1/16" - diâmetro 3/8", inclusive conexões</t>
  </si>
  <si>
    <t>Tubo de cobre sem costura, rígido, espessura 1/16" - diâmetro 1/2", inclusive conexões</t>
  </si>
  <si>
    <t>Tubo de cobre sem costura, rígido, espessura 1/16" - diâmetro 5/8", inclusive conexões</t>
  </si>
  <si>
    <t>Tubo de cobre sem costura, rígido, espessura 1/16" - diâmetro 3/4", inclusive conexões</t>
  </si>
  <si>
    <t>Tubo de cobre sem costura, rígido, espessura 1/16" - diâmetro 7/8", inclusive conexões</t>
  </si>
  <si>
    <t>Tubo de cobre sem costura, rígido, espessura 1/16" - diâmetro 1", inclusive conexões</t>
  </si>
  <si>
    <t>Tubo de cobre sem costura, rígido, espessura 1/16" - diâmetro 1.1/8", inclusive conexões</t>
  </si>
  <si>
    <t>Tubo de cobre sem costura, rígido, espessura 1/16" - diâmetro 1.1/4", inclusive conexões</t>
  </si>
  <si>
    <t>Tubo de cobre sem costura, rígido, espessura 1/16" - diâmetro 1.3/8", inclusive conexões</t>
  </si>
  <si>
    <t>Tubo de cobre sem costura, rígido, espessura 1/16" - diâmetro 1.1/2", inclusive conexões</t>
  </si>
  <si>
    <t>Tubo de cobre sem costura, rígido, espessura 1/16" - diâmetro 1.5/8", inclusive conexões</t>
  </si>
  <si>
    <t>Controle remoto universal</t>
  </si>
  <si>
    <t>metro</t>
  </si>
  <si>
    <t>Recarga de extintor: Água Pressurizada (10 litros)</t>
  </si>
  <si>
    <t>Recarga de extintor: Pó Químico ABC (4 kg)</t>
  </si>
  <si>
    <t>Recarga de extintor: Pó Químico BC (4 kg)</t>
  </si>
  <si>
    <t>Recarga de extintor: Pó Químico BC (6 kg)</t>
  </si>
  <si>
    <t>Recarga de extintor: Pó Químico BC (8 kg)</t>
  </si>
  <si>
    <t>Recarga de extintor: CO2 (6 kg)</t>
  </si>
  <si>
    <t>Novo de extintor com carga: Água Pressurizada (10 litros)</t>
  </si>
  <si>
    <t>Novo de extintor com carga: Pó Químico ABC (4 kg)</t>
  </si>
  <si>
    <t>Novo de extintor com carga: Pó Químico BC (4 kg)</t>
  </si>
  <si>
    <t>Novo de extintor com carga: Pó Químico BC (6 kg)</t>
  </si>
  <si>
    <t>Novo de extintor com carga: Pó Químico BC (8 kg)</t>
  </si>
  <si>
    <t>Novo de extintor com carga: CO2 (6 kg)</t>
  </si>
  <si>
    <t>TABELA 5 - SERVIÇOS ROTINEIROS COM EQUIPE NÃO RESIDENTE</t>
  </si>
  <si>
    <t>TABELA 6 - SERVIÇOS ESPECIAIS SOB DEMANDA</t>
  </si>
  <si>
    <t>Serviços Rotineiros Com Equipe Não Residente</t>
  </si>
  <si>
    <t>Serviços Especiais Sob Demanda</t>
  </si>
  <si>
    <t>Serviços no sistema de prevenção e de combate a incêndio, incluindo a renovação do AVCB</t>
  </si>
  <si>
    <t>Poda de árvores pequenas</t>
  </si>
  <si>
    <t>Poda de árvores médias</t>
  </si>
  <si>
    <t>Poda de árvores grandes</t>
  </si>
  <si>
    <t>Supressão/extração de árvore de porte médio</t>
  </si>
  <si>
    <t>Supressão/extração de árvore de porte grande</t>
  </si>
  <si>
    <t>TABELA 7 - VALOR CONTRATUAL</t>
  </si>
  <si>
    <t xml:space="preserve">Fonte/Fundamento: CNAE 4330-4/04 - Serviços de pintura de edifícios em geral </t>
  </si>
  <si>
    <t>CadTerc Vol. 18 - 2025</t>
  </si>
  <si>
    <t>(12x36)</t>
  </si>
  <si>
    <t>Não</t>
  </si>
  <si>
    <t>Fonte: CadTerc Vol. 18. - 2025</t>
  </si>
  <si>
    <r>
      <t xml:space="preserve">Fonte: CadTerc vol. 19 - 2025 - Jornada 44h </t>
    </r>
    <r>
      <rPr>
        <sz val="10"/>
        <color rgb="FFFF0000"/>
        <rFont val="Calibri"/>
        <family val="2"/>
        <scheme val="minor"/>
      </rPr>
      <t>segunda a sexta</t>
    </r>
  </si>
  <si>
    <r>
      <t>Fonte: CadTerc vol. 18 - 2025 - Jornada 44h</t>
    </r>
    <r>
      <rPr>
        <sz val="10"/>
        <color rgb="FFFF0000"/>
        <rFont val="Calibri"/>
        <family val="2"/>
        <scheme val="minor"/>
      </rPr>
      <t xml:space="preserve"> segunda a</t>
    </r>
    <r>
      <rPr>
        <sz val="10"/>
        <color indexed="8"/>
        <rFont val="Calibri"/>
        <family val="2"/>
        <scheme val="minor"/>
      </rPr>
      <t xml:space="preserve"> </t>
    </r>
    <r>
      <rPr>
        <sz val="10"/>
        <color rgb="FFFF0000"/>
        <rFont val="Calibri"/>
        <family val="2"/>
        <scheme val="minor"/>
      </rPr>
      <t>sábado</t>
    </r>
  </si>
  <si>
    <r>
      <t xml:space="preserve">Fonte: CadTerc vol. 01 - 2025 - Jornada </t>
    </r>
    <r>
      <rPr>
        <sz val="10"/>
        <color rgb="FFFF0000"/>
        <rFont val="Calibri"/>
        <family val="2"/>
        <scheme val="minor"/>
      </rPr>
      <t>12x36</t>
    </r>
  </si>
  <si>
    <t>Memória de cálculo</t>
  </si>
  <si>
    <r>
      <t xml:space="preserve">• Preencher apenas as células destacadas em </t>
    </r>
    <r>
      <rPr>
        <b/>
        <sz val="10"/>
        <color rgb="FF0070C0"/>
        <rFont val="Calibri"/>
        <family val="2"/>
        <scheme val="minor"/>
      </rPr>
      <t xml:space="preserve">azul;
</t>
    </r>
    <r>
      <rPr>
        <b/>
        <sz val="10"/>
        <color theme="1"/>
        <rFont val="Calibri"/>
        <family val="2"/>
        <scheme val="minor"/>
      </rPr>
      <t>• Arredondar valores para a segunda casa decimal;
• Os valores deverão ser preenchidos com os percentuais próprios da empresa, tendo por base a sua realidade.</t>
    </r>
  </si>
  <si>
    <r>
      <t xml:space="preserve">• Preencher apenas as células destacadas em </t>
    </r>
    <r>
      <rPr>
        <b/>
        <sz val="10"/>
        <color rgb="FF0070C0"/>
        <rFont val="Calibri"/>
        <family val="2"/>
        <scheme val="minor"/>
      </rPr>
      <t xml:space="preserve">azul;
</t>
    </r>
    <r>
      <rPr>
        <b/>
        <sz val="10"/>
        <color theme="1"/>
        <rFont val="Calibri"/>
        <family val="2"/>
        <scheme val="minor"/>
      </rPr>
      <t>• Arredondar valores para a segunda casa decimal;
• Os valores deverão ser preenchidos com os percentuais próprios da empresa, tendo por base a sua realidade;
• Não inserir valores menores do que os estabelecidos na Convenção Coletiva da categoria.</t>
    </r>
  </si>
  <si>
    <r>
      <t xml:space="preserve">
• Preencher apenas as células destacadas em </t>
    </r>
    <r>
      <rPr>
        <b/>
        <sz val="10"/>
        <color rgb="FF0070C0"/>
        <rFont val="Calibri"/>
        <family val="2"/>
        <scheme val="minor"/>
      </rPr>
      <t>azul</t>
    </r>
    <r>
      <rPr>
        <b/>
        <sz val="10"/>
        <color theme="1"/>
        <rFont val="Calibri"/>
        <family val="2"/>
        <scheme val="minor"/>
      </rPr>
      <t>;
• Arredondar valores para a segunda casa decimal;
• Os valores deverão ser preenchidos com os percentuais próprios da empresa, tendo por base a sua realidade;
• Rol mínimo, devendo a empresa considerar eventuais situações complementares no campo "Outros Itens" do item "(3) Insumos diversos" na aba "Custos Equipe Residente".</t>
    </r>
  </si>
  <si>
    <r>
      <t xml:space="preserve">• Preencher apenas as células destacadas em </t>
    </r>
    <r>
      <rPr>
        <b/>
        <sz val="10"/>
        <color rgb="FF0070C0"/>
        <rFont val="Calibri"/>
        <family val="2"/>
        <scheme val="minor"/>
      </rPr>
      <t>azul</t>
    </r>
    <r>
      <rPr>
        <b/>
        <sz val="10"/>
        <rFont val="Calibri"/>
        <family val="2"/>
        <scheme val="minor"/>
      </rPr>
      <t>;</t>
    </r>
    <r>
      <rPr>
        <b/>
        <sz val="10"/>
        <color theme="1"/>
        <rFont val="Calibri"/>
        <family val="2"/>
        <scheme val="minor"/>
      </rPr>
      <t xml:space="preserve">
• Arredondar valores para a segunda casa decimal.</t>
    </r>
  </si>
  <si>
    <t>Sindicato / Data-Base</t>
  </si>
  <si>
    <t>Categoria Profissional</t>
  </si>
  <si>
    <t>Jornada de trabalho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</si>
</sst>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0;;\-"/>
    <numFmt numFmtId="166" formatCode="0.0000%"/>
    <numFmt numFmtId="167" formatCode="0.0;;\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4">
    <xf numFmtId="0" fontId="0" fillId="0" borderId="0" xfId="0"/>
    <xf numFmtId="0" fontId="2" fillId="0" borderId="0" xfId="0" applyFont="1" applyAlignment="1" applyProtection="1">
      <alignment vertical="center"/>
      <protection hidden="1"/>
    </xf>
    <xf numFmtId="0" fontId="2" fillId="5" borderId="0" xfId="0" applyFont="1" applyFill="1" applyAlignment="1" applyProtection="1">
      <alignment vertical="center"/>
      <protection hidden="1"/>
    </xf>
    <xf numFmtId="0" fontId="6" fillId="5" borderId="0" xfId="0" applyFont="1" applyFill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2" fillId="5" borderId="10" xfId="0" applyFont="1" applyFill="1" applyBorder="1" applyAlignment="1" applyProtection="1">
      <alignment vertical="center"/>
      <protection hidden="1"/>
    </xf>
    <xf numFmtId="0" fontId="2" fillId="5" borderId="13" xfId="0" applyFont="1" applyFill="1" applyBorder="1" applyAlignment="1" applyProtection="1">
      <alignment vertical="center"/>
      <protection hidden="1"/>
    </xf>
    <xf numFmtId="8" fontId="2" fillId="5" borderId="0" xfId="0" applyNumberFormat="1" applyFont="1" applyFill="1" applyAlignment="1" applyProtection="1">
      <alignment vertical="center"/>
      <protection hidden="1"/>
    </xf>
    <xf numFmtId="0" fontId="5" fillId="0" borderId="13" xfId="0" applyFont="1" applyBorder="1" applyAlignment="1" applyProtection="1">
      <alignment vertical="center"/>
      <protection hidden="1"/>
    </xf>
    <xf numFmtId="0" fontId="2" fillId="0" borderId="15" xfId="0" applyFont="1" applyBorder="1" applyAlignment="1" applyProtection="1">
      <alignment vertical="center"/>
      <protection hidden="1"/>
    </xf>
    <xf numFmtId="0" fontId="4" fillId="2" borderId="30" xfId="0" applyFont="1" applyFill="1" applyBorder="1" applyAlignment="1" applyProtection="1">
      <alignment horizontal="center" vertical="center"/>
      <protection hidden="1"/>
    </xf>
    <xf numFmtId="0" fontId="4" fillId="2" borderId="47" xfId="0" applyFont="1" applyFill="1" applyBorder="1" applyAlignment="1" applyProtection="1">
      <alignment vertical="center"/>
      <protection hidden="1"/>
    </xf>
    <xf numFmtId="0" fontId="4" fillId="2" borderId="33" xfId="0" applyFont="1" applyFill="1" applyBorder="1" applyAlignment="1" applyProtection="1">
      <alignment horizontal="center" vertical="center"/>
      <protection hidden="1"/>
    </xf>
    <xf numFmtId="0" fontId="4" fillId="6" borderId="22" xfId="0" applyFont="1" applyFill="1" applyBorder="1" applyAlignment="1" applyProtection="1">
      <alignment horizontal="center" vertical="center"/>
      <protection hidden="1"/>
    </xf>
    <xf numFmtId="0" fontId="3" fillId="6" borderId="4" xfId="0" applyFont="1" applyFill="1" applyBorder="1" applyAlignment="1" applyProtection="1">
      <alignment horizontal="center" vertical="center"/>
      <protection hidden="1"/>
    </xf>
    <xf numFmtId="0" fontId="5" fillId="0" borderId="46" xfId="0" applyFont="1" applyBorder="1" applyAlignment="1" applyProtection="1">
      <alignment vertical="center"/>
      <protection hidden="1"/>
    </xf>
    <xf numFmtId="0" fontId="2" fillId="0" borderId="40" xfId="0" applyFont="1" applyBorder="1" applyAlignment="1" applyProtection="1">
      <alignment horizontal="center" vertical="center"/>
      <protection hidden="1"/>
    </xf>
    <xf numFmtId="0" fontId="5" fillId="0" borderId="43" xfId="0" applyFont="1" applyBorder="1" applyAlignment="1" applyProtection="1">
      <alignment vertical="center"/>
      <protection hidden="1"/>
    </xf>
    <xf numFmtId="0" fontId="2" fillId="0" borderId="42" xfId="0" applyFont="1" applyBorder="1" applyAlignment="1" applyProtection="1">
      <alignment horizontal="center" vertical="center"/>
      <protection hidden="1"/>
    </xf>
    <xf numFmtId="0" fontId="5" fillId="0" borderId="20" xfId="0" applyFont="1" applyBorder="1" applyAlignment="1" applyProtection="1">
      <alignment horizontal="left" vertical="center" wrapText="1"/>
      <protection hidden="1"/>
    </xf>
    <xf numFmtId="0" fontId="5" fillId="0" borderId="47" xfId="0" applyFont="1" applyBorder="1" applyAlignment="1" applyProtection="1">
      <alignment vertical="center"/>
      <protection hidden="1"/>
    </xf>
    <xf numFmtId="10" fontId="5" fillId="0" borderId="21" xfId="1" applyNumberFormat="1" applyFont="1" applyFill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0" fontId="5" fillId="0" borderId="34" xfId="1" applyNumberFormat="1" applyFont="1" applyFill="1" applyBorder="1" applyAlignment="1" applyProtection="1">
      <alignment horizontal="center" vertical="center"/>
      <protection hidden="1"/>
    </xf>
    <xf numFmtId="10" fontId="5" fillId="0" borderId="16" xfId="1" applyNumberFormat="1" applyFont="1" applyFill="1" applyBorder="1" applyAlignment="1" applyProtection="1">
      <alignment horizontal="center" vertical="center"/>
      <protection hidden="1"/>
    </xf>
    <xf numFmtId="8" fontId="6" fillId="5" borderId="0" xfId="0" applyNumberFormat="1" applyFont="1" applyFill="1" applyAlignment="1" applyProtection="1">
      <alignment vertical="center"/>
      <protection hidden="1"/>
    </xf>
    <xf numFmtId="0" fontId="3" fillId="2" borderId="20" xfId="0" applyFont="1" applyFill="1" applyBorder="1" applyAlignment="1" applyProtection="1">
      <alignment horizontal="center" vertical="center"/>
      <protection hidden="1"/>
    </xf>
    <xf numFmtId="0" fontId="3" fillId="2" borderId="35" xfId="0" applyFont="1" applyFill="1" applyBorder="1" applyAlignment="1" applyProtection="1">
      <alignment horizontal="center" vertical="center"/>
      <protection hidden="1"/>
    </xf>
    <xf numFmtId="0" fontId="3" fillId="2" borderId="21" xfId="0" applyFont="1" applyFill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center" vertical="center"/>
      <protection hidden="1"/>
    </xf>
    <xf numFmtId="10" fontId="2" fillId="0" borderId="19" xfId="0" applyNumberFormat="1" applyFont="1" applyBorder="1" applyAlignment="1" applyProtection="1">
      <alignment horizontal="center" vertical="center"/>
      <protection hidden="1"/>
    </xf>
    <xf numFmtId="0" fontId="2" fillId="5" borderId="26" xfId="0" applyFont="1" applyFill="1" applyBorder="1" applyAlignment="1" applyProtection="1">
      <alignment vertical="center"/>
      <protection hidden="1"/>
    </xf>
    <xf numFmtId="0" fontId="2" fillId="5" borderId="29" xfId="0" applyFont="1" applyFill="1" applyBorder="1" applyAlignment="1" applyProtection="1">
      <alignment vertical="center"/>
      <protection hidden="1"/>
    </xf>
    <xf numFmtId="0" fontId="2" fillId="5" borderId="27" xfId="0" applyFont="1" applyFill="1" applyBorder="1" applyAlignment="1" applyProtection="1">
      <alignment vertical="center"/>
      <protection hidden="1"/>
    </xf>
    <xf numFmtId="0" fontId="2" fillId="5" borderId="24" xfId="0" applyFont="1" applyFill="1" applyBorder="1" applyAlignment="1" applyProtection="1">
      <alignment vertical="center"/>
      <protection hidden="1"/>
    </xf>
    <xf numFmtId="0" fontId="2" fillId="5" borderId="3" xfId="0" applyFont="1" applyFill="1" applyBorder="1" applyAlignment="1" applyProtection="1">
      <alignment vertical="center"/>
      <protection hidden="1"/>
    </xf>
    <xf numFmtId="0" fontId="2" fillId="5" borderId="0" xfId="0" applyFont="1" applyFill="1" applyAlignment="1" applyProtection="1">
      <alignment horizontal="left" vertical="center"/>
      <protection hidden="1"/>
    </xf>
    <xf numFmtId="0" fontId="0" fillId="5" borderId="0" xfId="0" applyFill="1" applyProtection="1">
      <protection hidden="1"/>
    </xf>
    <xf numFmtId="0" fontId="3" fillId="5" borderId="0" xfId="0" applyFont="1" applyFill="1" applyAlignment="1" applyProtection="1">
      <alignment horizontal="left" vertical="center" wrapText="1"/>
      <protection hidden="1"/>
    </xf>
    <xf numFmtId="0" fontId="4" fillId="2" borderId="8" xfId="0" applyFont="1" applyFill="1" applyBorder="1" applyAlignment="1" applyProtection="1">
      <alignment horizontal="center" vertical="center"/>
      <protection hidden="1"/>
    </xf>
    <xf numFmtId="0" fontId="4" fillId="2" borderId="7" xfId="0" applyFont="1" applyFill="1" applyBorder="1" applyAlignment="1" applyProtection="1">
      <alignment horizontal="center" vertical="center" wrapText="1"/>
      <protection hidden="1"/>
    </xf>
    <xf numFmtId="0" fontId="4" fillId="2" borderId="7" xfId="0" applyFont="1" applyFill="1" applyBorder="1" applyAlignment="1" applyProtection="1">
      <alignment horizontal="center" vertical="center"/>
      <protection hidden="1"/>
    </xf>
    <xf numFmtId="0" fontId="4" fillId="2" borderId="5" xfId="0" applyFont="1" applyFill="1" applyBorder="1" applyAlignment="1" applyProtection="1">
      <alignment horizontal="center" vertical="center"/>
      <protection hidden="1"/>
    </xf>
    <xf numFmtId="0" fontId="4" fillId="6" borderId="18" xfId="0" applyFont="1" applyFill="1" applyBorder="1" applyAlignment="1" applyProtection="1">
      <alignment vertical="center"/>
      <protection hidden="1"/>
    </xf>
    <xf numFmtId="166" fontId="4" fillId="6" borderId="34" xfId="0" applyNumberFormat="1" applyFont="1" applyFill="1" applyBorder="1" applyAlignment="1" applyProtection="1">
      <alignment horizontal="center" vertical="center" wrapText="1"/>
      <protection hidden="1"/>
    </xf>
    <xf numFmtId="10" fontId="4" fillId="6" borderId="19" xfId="0" applyNumberFormat="1" applyFont="1" applyFill="1" applyBorder="1" applyAlignment="1" applyProtection="1">
      <alignment horizontal="center" vertical="center" wrapText="1"/>
      <protection hidden="1"/>
    </xf>
    <xf numFmtId="166" fontId="5" fillId="5" borderId="9" xfId="0" applyNumberFormat="1" applyFont="1" applyFill="1" applyBorder="1" applyAlignment="1" applyProtection="1">
      <alignment horizontal="center" vertical="center"/>
      <protection hidden="1"/>
    </xf>
    <xf numFmtId="10" fontId="5" fillId="0" borderId="14" xfId="0" applyNumberFormat="1" applyFont="1" applyBorder="1" applyAlignment="1" applyProtection="1">
      <alignment horizontal="center" vertical="center"/>
      <protection hidden="1"/>
    </xf>
    <xf numFmtId="0" fontId="5" fillId="5" borderId="13" xfId="0" applyFont="1" applyFill="1" applyBorder="1" applyAlignment="1" applyProtection="1">
      <alignment vertical="center"/>
      <protection hidden="1"/>
    </xf>
    <xf numFmtId="0" fontId="4" fillId="6" borderId="13" xfId="0" applyFont="1" applyFill="1" applyBorder="1" applyAlignment="1" applyProtection="1">
      <alignment vertical="center"/>
      <protection hidden="1"/>
    </xf>
    <xf numFmtId="166" fontId="4" fillId="6" borderId="9" xfId="0" applyNumberFormat="1" applyFont="1" applyFill="1" applyBorder="1" applyAlignment="1" applyProtection="1">
      <alignment horizontal="center" vertical="center" wrapText="1"/>
      <protection hidden="1"/>
    </xf>
    <xf numFmtId="10" fontId="4" fillId="6" borderId="1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2" xfId="0" applyFont="1" applyBorder="1" applyAlignment="1" applyProtection="1">
      <alignment vertical="center"/>
      <protection hidden="1"/>
    </xf>
    <xf numFmtId="0" fontId="4" fillId="0" borderId="27" xfId="0" applyFont="1" applyBorder="1" applyAlignment="1" applyProtection="1">
      <alignment vertical="center"/>
      <protection hidden="1"/>
    </xf>
    <xf numFmtId="166" fontId="4" fillId="0" borderId="56" xfId="0" applyNumberFormat="1" applyFont="1" applyBorder="1" applyAlignment="1" applyProtection="1">
      <alignment horizontal="center" vertical="center" wrapText="1"/>
      <protection hidden="1"/>
    </xf>
    <xf numFmtId="10" fontId="5" fillId="0" borderId="1" xfId="0" applyNumberFormat="1" applyFont="1" applyBorder="1" applyAlignment="1" applyProtection="1">
      <alignment horizontal="center" vertical="center"/>
      <protection hidden="1"/>
    </xf>
    <xf numFmtId="0" fontId="2" fillId="5" borderId="0" xfId="0" applyFont="1" applyFill="1" applyProtection="1">
      <protection hidden="1"/>
    </xf>
    <xf numFmtId="0" fontId="2" fillId="5" borderId="0" xfId="0" applyFont="1" applyFill="1" applyAlignment="1" applyProtection="1">
      <alignment horizontal="center" vertical="center"/>
      <protection hidden="1"/>
    </xf>
    <xf numFmtId="10" fontId="5" fillId="5" borderId="0" xfId="0" applyNumberFormat="1" applyFont="1" applyFill="1" applyAlignment="1" applyProtection="1">
      <alignment horizontal="center" vertical="center"/>
      <protection hidden="1"/>
    </xf>
    <xf numFmtId="0" fontId="3" fillId="2" borderId="10" xfId="0" applyFont="1" applyFill="1" applyBorder="1" applyAlignment="1" applyProtection="1">
      <alignment horizontal="center" vertical="center" wrapText="1"/>
      <protection hidden="1"/>
    </xf>
    <xf numFmtId="0" fontId="3" fillId="0" borderId="23" xfId="2" applyNumberFormat="1" applyFont="1" applyFill="1" applyBorder="1" applyAlignment="1" applyProtection="1">
      <alignment horizontal="center" vertical="center"/>
      <protection hidden="1"/>
    </xf>
    <xf numFmtId="0" fontId="2" fillId="5" borderId="0" xfId="0" applyFont="1" applyFill="1" applyAlignment="1" applyProtection="1">
      <alignment wrapText="1"/>
      <protection hidden="1"/>
    </xf>
    <xf numFmtId="0" fontId="3" fillId="2" borderId="13" xfId="0" applyFont="1" applyFill="1" applyBorder="1" applyAlignment="1" applyProtection="1">
      <alignment horizontal="center" vertical="center" wrapText="1"/>
      <protection hidden="1"/>
    </xf>
    <xf numFmtId="4" fontId="3" fillId="0" borderId="38" xfId="2" applyNumberFormat="1" applyFont="1" applyFill="1" applyBorder="1" applyAlignment="1" applyProtection="1">
      <alignment horizontal="center" vertical="center"/>
      <protection hidden="1"/>
    </xf>
    <xf numFmtId="0" fontId="3" fillId="2" borderId="30" xfId="0" applyFont="1" applyFill="1" applyBorder="1" applyAlignment="1" applyProtection="1">
      <alignment horizontal="center" vertical="center" wrapText="1"/>
      <protection hidden="1"/>
    </xf>
    <xf numFmtId="3" fontId="3" fillId="5" borderId="22" xfId="2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5" borderId="4" xfId="0" applyFont="1" applyFill="1" applyBorder="1" applyAlignment="1" applyProtection="1">
      <alignment horizontal="center" vertical="center" wrapText="1"/>
      <protection hidden="1"/>
    </xf>
    <xf numFmtId="0" fontId="11" fillId="5" borderId="4" xfId="0" applyFont="1" applyFill="1" applyBorder="1" applyAlignment="1" applyProtection="1">
      <alignment horizontal="center" vertical="center" wrapText="1"/>
      <protection hidden="1"/>
    </xf>
    <xf numFmtId="0" fontId="3" fillId="5" borderId="8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left" vertical="center"/>
      <protection hidden="1"/>
    </xf>
    <xf numFmtId="8" fontId="3" fillId="2" borderId="1" xfId="2" applyNumberFormat="1" applyFont="1" applyFill="1" applyBorder="1" applyAlignment="1" applyProtection="1">
      <alignment horizontal="center" vertical="center"/>
      <protection hidden="1"/>
    </xf>
    <xf numFmtId="8" fontId="2" fillId="5" borderId="0" xfId="0" applyNumberFormat="1" applyFont="1" applyFill="1" applyProtection="1">
      <protection hidden="1"/>
    </xf>
    <xf numFmtId="0" fontId="6" fillId="5" borderId="26" xfId="0" applyFont="1" applyFill="1" applyBorder="1" applyAlignment="1" applyProtection="1">
      <alignment horizontal="left" vertical="center" wrapText="1" indent="2"/>
      <protection hidden="1"/>
    </xf>
    <xf numFmtId="8" fontId="6" fillId="5" borderId="26" xfId="2" applyNumberFormat="1" applyFont="1" applyFill="1" applyBorder="1" applyAlignment="1" applyProtection="1">
      <alignment horizontal="center" vertical="center"/>
      <protection hidden="1"/>
    </xf>
    <xf numFmtId="0" fontId="3" fillId="2" borderId="26" xfId="0" applyFont="1" applyFill="1" applyBorder="1" applyProtection="1">
      <protection hidden="1"/>
    </xf>
    <xf numFmtId="8" fontId="3" fillId="2" borderId="26" xfId="2" applyNumberFormat="1" applyFont="1" applyFill="1" applyBorder="1" applyAlignment="1" applyProtection="1">
      <alignment horizontal="center" vertical="center"/>
      <protection hidden="1"/>
    </xf>
    <xf numFmtId="0" fontId="3" fillId="5" borderId="26" xfId="0" applyFont="1" applyFill="1" applyBorder="1" applyAlignment="1" applyProtection="1">
      <alignment horizontal="left" indent="2"/>
      <protection hidden="1"/>
    </xf>
    <xf numFmtId="8" fontId="3" fillId="5" borderId="26" xfId="2" applyNumberFormat="1" applyFont="1" applyFill="1" applyBorder="1" applyAlignment="1" applyProtection="1">
      <alignment horizontal="center" vertical="center"/>
      <protection hidden="1"/>
    </xf>
    <xf numFmtId="0" fontId="2" fillId="5" borderId="26" xfId="0" applyFont="1" applyFill="1" applyBorder="1" applyAlignment="1" applyProtection="1">
      <alignment horizontal="left" indent="4"/>
      <protection hidden="1"/>
    </xf>
    <xf numFmtId="8" fontId="2" fillId="5" borderId="26" xfId="0" applyNumberFormat="1" applyFont="1" applyFill="1" applyBorder="1" applyAlignment="1" applyProtection="1">
      <alignment horizontal="center"/>
      <protection hidden="1"/>
    </xf>
    <xf numFmtId="8" fontId="10" fillId="5" borderId="26" xfId="2" applyNumberFormat="1" applyFont="1" applyFill="1" applyBorder="1" applyAlignment="1" applyProtection="1">
      <alignment horizontal="center" vertical="center"/>
      <protection hidden="1"/>
    </xf>
    <xf numFmtId="0" fontId="6" fillId="5" borderId="26" xfId="0" applyFont="1" applyFill="1" applyBorder="1" applyAlignment="1" applyProtection="1">
      <alignment horizontal="left" vertical="center" wrapText="1" indent="4"/>
      <protection hidden="1"/>
    </xf>
    <xf numFmtId="8" fontId="2" fillId="5" borderId="26" xfId="2" applyNumberFormat="1" applyFont="1" applyFill="1" applyBorder="1" applyAlignment="1" applyProtection="1">
      <alignment horizontal="center" vertical="center"/>
      <protection hidden="1"/>
    </xf>
    <xf numFmtId="0" fontId="6" fillId="5" borderId="26" xfId="0" applyFont="1" applyFill="1" applyBorder="1" applyAlignment="1" applyProtection="1">
      <alignment horizontal="left" vertical="center" wrapText="1" indent="6"/>
      <protection hidden="1"/>
    </xf>
    <xf numFmtId="0" fontId="3" fillId="0" borderId="26" xfId="0" applyFont="1" applyBorder="1" applyAlignment="1" applyProtection="1">
      <alignment horizontal="left" indent="2"/>
      <protection hidden="1"/>
    </xf>
    <xf numFmtId="0" fontId="6" fillId="0" borderId="26" xfId="0" applyFont="1" applyBorder="1" applyAlignment="1" applyProtection="1">
      <alignment horizontal="left" vertical="center" wrapText="1" indent="4"/>
      <protection hidden="1"/>
    </xf>
    <xf numFmtId="8" fontId="2" fillId="5" borderId="26" xfId="0" applyNumberFormat="1" applyFont="1" applyFill="1" applyBorder="1" applyAlignment="1" applyProtection="1">
      <alignment horizontal="center" vertical="center"/>
      <protection hidden="1"/>
    </xf>
    <xf numFmtId="0" fontId="2" fillId="5" borderId="26" xfId="0" applyFont="1" applyFill="1" applyBorder="1" applyAlignment="1" applyProtection="1">
      <alignment horizontal="left" indent="2"/>
      <protection hidden="1"/>
    </xf>
    <xf numFmtId="164" fontId="2" fillId="5" borderId="26" xfId="2" applyNumberFormat="1" applyFont="1" applyFill="1" applyBorder="1" applyAlignment="1" applyProtection="1">
      <alignment horizontal="center" vertical="center"/>
      <protection hidden="1"/>
    </xf>
    <xf numFmtId="0" fontId="3" fillId="2" borderId="26" xfId="0" applyFont="1" applyFill="1" applyBorder="1" applyAlignment="1" applyProtection="1">
      <alignment horizontal="left"/>
      <protection hidden="1"/>
    </xf>
    <xf numFmtId="8" fontId="3" fillId="5" borderId="26" xfId="0" applyNumberFormat="1" applyFont="1" applyFill="1" applyBorder="1" applyAlignment="1" applyProtection="1">
      <alignment horizontal="center" vertical="center"/>
      <protection hidden="1"/>
    </xf>
    <xf numFmtId="0" fontId="2" fillId="5" borderId="26" xfId="0" applyFont="1" applyFill="1" applyBorder="1" applyAlignment="1" applyProtection="1">
      <alignment horizontal="left" vertical="center" indent="4"/>
      <protection hidden="1"/>
    </xf>
    <xf numFmtId="9" fontId="6" fillId="5" borderId="26" xfId="1" applyFont="1" applyFill="1" applyBorder="1" applyAlignment="1" applyProtection="1">
      <alignment horizontal="left" vertical="center" wrapText="1" indent="4"/>
      <protection hidden="1"/>
    </xf>
    <xf numFmtId="164" fontId="6" fillId="5" borderId="26" xfId="1" applyNumberFormat="1" applyFont="1" applyFill="1" applyBorder="1" applyAlignment="1" applyProtection="1">
      <alignment horizontal="center" vertical="center"/>
      <protection hidden="1"/>
    </xf>
    <xf numFmtId="164" fontId="3" fillId="2" borderId="26" xfId="2" applyNumberFormat="1" applyFont="1" applyFill="1" applyBorder="1" applyAlignment="1" applyProtection="1">
      <alignment horizontal="center" vertical="center"/>
      <protection hidden="1"/>
    </xf>
    <xf numFmtId="10" fontId="2" fillId="5" borderId="26" xfId="1" applyNumberFormat="1" applyFont="1" applyFill="1" applyBorder="1" applyAlignment="1" applyProtection="1">
      <alignment horizontal="center" vertical="center"/>
      <protection hidden="1"/>
    </xf>
    <xf numFmtId="166" fontId="2" fillId="5" borderId="0" xfId="1" applyNumberFormat="1" applyFont="1" applyFill="1" applyProtection="1">
      <protection hidden="1"/>
    </xf>
    <xf numFmtId="164" fontId="2" fillId="5" borderId="26" xfId="1" applyNumberFormat="1" applyFont="1" applyFill="1" applyBorder="1" applyAlignment="1" applyProtection="1">
      <alignment horizontal="center" vertical="center"/>
      <protection hidden="1"/>
    </xf>
    <xf numFmtId="0" fontId="2" fillId="0" borderId="26" xfId="0" applyFont="1" applyBorder="1" applyAlignment="1" applyProtection="1">
      <alignment horizontal="left" indent="2"/>
      <protection hidden="1"/>
    </xf>
    <xf numFmtId="164" fontId="2" fillId="5" borderId="27" xfId="1" applyNumberFormat="1" applyFont="1" applyFill="1" applyBorder="1" applyAlignment="1" applyProtection="1">
      <alignment horizontal="center" vertical="center"/>
      <protection hidden="1"/>
    </xf>
    <xf numFmtId="0" fontId="3" fillId="2" borderId="8" xfId="0" applyFont="1" applyFill="1" applyBorder="1" applyProtection="1">
      <protection hidden="1"/>
    </xf>
    <xf numFmtId="164" fontId="3" fillId="2" borderId="8" xfId="2" applyNumberFormat="1" applyFont="1" applyFill="1" applyBorder="1" applyAlignment="1" applyProtection="1">
      <alignment horizontal="center" vertical="center"/>
      <protection hidden="1"/>
    </xf>
    <xf numFmtId="164" fontId="2" fillId="5" borderId="0" xfId="0" applyNumberFormat="1" applyFont="1" applyFill="1" applyProtection="1">
      <protection hidden="1"/>
    </xf>
    <xf numFmtId="0" fontId="2" fillId="0" borderId="28" xfId="0" applyFont="1" applyBorder="1" applyAlignment="1" applyProtection="1">
      <alignment horizontal="left" vertical="center"/>
      <protection hidden="1"/>
    </xf>
    <xf numFmtId="0" fontId="2" fillId="0" borderId="28" xfId="0" applyFont="1" applyBorder="1" applyAlignment="1" applyProtection="1">
      <alignment horizontal="center" vertical="center"/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164" fontId="3" fillId="7" borderId="8" xfId="2" applyNumberFormat="1" applyFont="1" applyFill="1" applyBorder="1" applyAlignment="1" applyProtection="1">
      <alignment horizontal="center" vertical="center"/>
      <protection hidden="1"/>
    </xf>
    <xf numFmtId="164" fontId="3" fillId="7" borderId="4" xfId="2" applyNumberFormat="1" applyFont="1" applyFill="1" applyBorder="1" applyAlignment="1" applyProtection="1">
      <alignment horizontal="center" vertical="center"/>
      <protection hidden="1"/>
    </xf>
    <xf numFmtId="0" fontId="3" fillId="2" borderId="45" xfId="0" applyFont="1" applyFill="1" applyBorder="1" applyProtection="1">
      <protection hidden="1"/>
    </xf>
    <xf numFmtId="9" fontId="2" fillId="5" borderId="45" xfId="0" applyNumberFormat="1" applyFont="1" applyFill="1" applyBorder="1" applyAlignment="1" applyProtection="1">
      <alignment horizontal="center" vertical="center"/>
      <protection hidden="1"/>
    </xf>
    <xf numFmtId="0" fontId="3" fillId="2" borderId="31" xfId="0" applyFont="1" applyFill="1" applyBorder="1" applyAlignment="1" applyProtection="1">
      <alignment horizontal="left" vertical="center"/>
      <protection hidden="1"/>
    </xf>
    <xf numFmtId="164" fontId="3" fillId="0" borderId="31" xfId="2" applyNumberFormat="1" applyFont="1" applyFill="1" applyBorder="1" applyAlignment="1" applyProtection="1">
      <alignment horizontal="center" vertical="center"/>
      <protection hidden="1"/>
    </xf>
    <xf numFmtId="43" fontId="2" fillId="5" borderId="0" xfId="2" applyFont="1" applyFill="1" applyProtection="1">
      <protection hidden="1"/>
    </xf>
    <xf numFmtId="164" fontId="2" fillId="5" borderId="0" xfId="0" applyNumberFormat="1" applyFont="1" applyFill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3" fillId="7" borderId="9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12" fillId="0" borderId="50" xfId="0" applyFont="1" applyBorder="1" applyAlignment="1" applyProtection="1">
      <alignment horizontal="center" vertical="center"/>
      <protection hidden="1"/>
    </xf>
    <xf numFmtId="44" fontId="3" fillId="0" borderId="9" xfId="3" applyFont="1" applyBorder="1" applyAlignment="1" applyProtection="1">
      <alignment horizontal="center" vertical="center"/>
      <protection hidden="1"/>
    </xf>
    <xf numFmtId="0" fontId="12" fillId="0" borderId="51" xfId="0" applyFont="1" applyBorder="1" applyAlignment="1" applyProtection="1">
      <alignment horizontal="center" vertical="center"/>
      <protection hidden="1"/>
    </xf>
    <xf numFmtId="0" fontId="12" fillId="0" borderId="9" xfId="0" applyFont="1" applyBorder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12" fillId="0" borderId="9" xfId="0" applyFont="1" applyBorder="1" applyAlignment="1" applyProtection="1">
      <alignment horizontal="center" vertical="center" wrapText="1"/>
      <protection hidden="1"/>
    </xf>
    <xf numFmtId="0" fontId="12" fillId="0" borderId="50" xfId="0" applyFont="1" applyBorder="1" applyAlignment="1" applyProtection="1">
      <alignment horizontal="center" vertical="center" wrapText="1"/>
      <protection hidden="1"/>
    </xf>
    <xf numFmtId="0" fontId="8" fillId="0" borderId="0" xfId="0" applyFont="1" applyProtection="1">
      <protection hidden="1"/>
    </xf>
    <xf numFmtId="44" fontId="2" fillId="0" borderId="0" xfId="3" applyFont="1" applyFill="1" applyProtection="1">
      <protection hidden="1"/>
    </xf>
    <xf numFmtId="0" fontId="13" fillId="8" borderId="9" xfId="0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left" vertical="center"/>
      <protection hidden="1"/>
    </xf>
    <xf numFmtId="44" fontId="2" fillId="0" borderId="9" xfId="3" applyFont="1" applyFill="1" applyBorder="1" applyAlignment="1" applyProtection="1">
      <alignment horizontal="center" vertical="center"/>
      <protection hidden="1"/>
    </xf>
    <xf numFmtId="44" fontId="2" fillId="0" borderId="0" xfId="0" applyNumberFormat="1" applyFont="1" applyProtection="1">
      <protection hidden="1"/>
    </xf>
    <xf numFmtId="0" fontId="2" fillId="0" borderId="9" xfId="0" applyFont="1" applyBorder="1" applyAlignment="1" applyProtection="1">
      <alignment horizontal="left" vertical="center" wrapText="1"/>
      <protection hidden="1"/>
    </xf>
    <xf numFmtId="44" fontId="3" fillId="7" borderId="9" xfId="3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1" fontId="2" fillId="0" borderId="9" xfId="0" applyNumberFormat="1" applyFont="1" applyBorder="1" applyAlignment="1" applyProtection="1">
      <alignment horizontal="center" vertical="center"/>
      <protection hidden="1"/>
    </xf>
    <xf numFmtId="44" fontId="3" fillId="0" borderId="9" xfId="3" applyFont="1" applyFill="1" applyBorder="1" applyAlignment="1" applyProtection="1">
      <alignment horizontal="center" vertical="center"/>
      <protection hidden="1"/>
    </xf>
    <xf numFmtId="44" fontId="3" fillId="0" borderId="0" xfId="3" applyFont="1" applyFill="1" applyBorder="1" applyAlignment="1" applyProtection="1">
      <alignment horizontal="center" vertical="center"/>
      <protection hidden="1"/>
    </xf>
    <xf numFmtId="0" fontId="2" fillId="5" borderId="9" xfId="0" applyFont="1" applyFill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165" fontId="2" fillId="0" borderId="9" xfId="0" applyNumberFormat="1" applyFont="1" applyBorder="1" applyAlignment="1" applyProtection="1">
      <alignment horizontal="center" vertical="center"/>
      <protection hidden="1"/>
    </xf>
    <xf numFmtId="44" fontId="2" fillId="0" borderId="9" xfId="3" applyFont="1" applyBorder="1" applyAlignment="1" applyProtection="1">
      <alignment horizontal="center" vertical="center"/>
      <protection hidden="1"/>
    </xf>
    <xf numFmtId="167" fontId="2" fillId="0" borderId="9" xfId="0" applyNumberFormat="1" applyFont="1" applyBorder="1" applyAlignment="1" applyProtection="1">
      <alignment horizontal="center" vertical="center"/>
      <protection hidden="1"/>
    </xf>
    <xf numFmtId="44" fontId="3" fillId="5" borderId="9" xfId="3" applyFont="1" applyFill="1" applyBorder="1" applyAlignment="1" applyProtection="1">
      <alignment horizontal="center" vertical="center"/>
      <protection hidden="1"/>
    </xf>
    <xf numFmtId="0" fontId="3" fillId="7" borderId="9" xfId="0" applyFont="1" applyFill="1" applyBorder="1" applyAlignment="1" applyProtection="1">
      <alignment horizontal="center" vertical="center"/>
      <protection hidden="1"/>
    </xf>
    <xf numFmtId="14" fontId="2" fillId="5" borderId="0" xfId="0" applyNumberFormat="1" applyFont="1" applyFill="1" applyProtection="1">
      <protection hidden="1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44" xfId="0" applyFont="1" applyFill="1" applyBorder="1" applyAlignment="1" applyProtection="1">
      <alignment horizontal="center" vertical="center"/>
      <protection hidden="1"/>
    </xf>
    <xf numFmtId="0" fontId="2" fillId="0" borderId="44" xfId="0" applyFont="1" applyBorder="1" applyAlignment="1" applyProtection="1">
      <alignment horizontal="center" vertical="center" wrapText="1"/>
      <protection hidden="1"/>
    </xf>
    <xf numFmtId="44" fontId="2" fillId="0" borderId="44" xfId="3" applyFont="1" applyBorder="1" applyAlignment="1" applyProtection="1">
      <alignment horizontal="center" vertical="center"/>
      <protection hidden="1"/>
    </xf>
    <xf numFmtId="44" fontId="2" fillId="5" borderId="0" xfId="3" applyFont="1" applyFill="1" applyProtection="1">
      <protection hidden="1"/>
    </xf>
    <xf numFmtId="44" fontId="12" fillId="0" borderId="50" xfId="3" applyFont="1" applyBorder="1" applyAlignment="1" applyProtection="1">
      <alignment horizontal="center" vertical="center" wrapText="1"/>
      <protection hidden="1"/>
    </xf>
    <xf numFmtId="44" fontId="12" fillId="0" borderId="50" xfId="3" applyFont="1" applyBorder="1" applyAlignment="1" applyProtection="1">
      <alignment horizontal="center" vertical="center"/>
      <protection hidden="1"/>
    </xf>
    <xf numFmtId="44" fontId="3" fillId="5" borderId="54" xfId="3" applyFont="1" applyFill="1" applyBorder="1" applyAlignment="1" applyProtection="1">
      <alignment horizontal="right" vertical="center"/>
      <protection hidden="1"/>
    </xf>
    <xf numFmtId="44" fontId="3" fillId="5" borderId="9" xfId="3" applyFont="1" applyFill="1" applyBorder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4" fontId="3" fillId="5" borderId="38" xfId="2" applyNumberFormat="1" applyFont="1" applyFill="1" applyBorder="1" applyAlignment="1" applyProtection="1">
      <alignment horizontal="center" vertical="center"/>
      <protection hidden="1"/>
    </xf>
    <xf numFmtId="10" fontId="5" fillId="4" borderId="11" xfId="1" applyNumberFormat="1" applyFont="1" applyFill="1" applyBorder="1" applyAlignment="1" applyProtection="1">
      <alignment horizontal="center" vertical="center"/>
      <protection locked="0"/>
    </xf>
    <xf numFmtId="10" fontId="5" fillId="4" borderId="16" xfId="1" applyNumberFormat="1" applyFont="1" applyFill="1" applyBorder="1" applyAlignment="1" applyProtection="1">
      <alignment horizontal="center" vertical="center"/>
      <protection locked="0"/>
    </xf>
    <xf numFmtId="10" fontId="5" fillId="4" borderId="35" xfId="1" applyNumberFormat="1" applyFont="1" applyFill="1" applyBorder="1" applyAlignment="1" applyProtection="1">
      <alignment horizontal="center" vertical="center"/>
      <protection locked="0"/>
    </xf>
    <xf numFmtId="8" fontId="2" fillId="4" borderId="34" xfId="2" applyNumberFormat="1" applyFont="1" applyFill="1" applyBorder="1" applyAlignment="1" applyProtection="1">
      <alignment horizontal="center" vertical="center"/>
      <protection locked="0"/>
    </xf>
    <xf numFmtId="166" fontId="5" fillId="4" borderId="9" xfId="0" applyNumberFormat="1" applyFont="1" applyFill="1" applyBorder="1" applyAlignment="1" applyProtection="1">
      <alignment horizontal="center" vertical="center"/>
      <protection locked="0"/>
    </xf>
    <xf numFmtId="166" fontId="5" fillId="4" borderId="36" xfId="0" applyNumberFormat="1" applyFont="1" applyFill="1" applyBorder="1" applyAlignment="1" applyProtection="1">
      <alignment horizontal="center" vertical="center"/>
      <protection locked="0"/>
    </xf>
    <xf numFmtId="8" fontId="2" fillId="4" borderId="26" xfId="2" applyNumberFormat="1" applyFont="1" applyFill="1" applyBorder="1" applyAlignment="1" applyProtection="1">
      <alignment horizontal="center" vertical="center"/>
      <protection locked="0"/>
    </xf>
    <xf numFmtId="8" fontId="6" fillId="4" borderId="26" xfId="2" applyNumberFormat="1" applyFont="1" applyFill="1" applyBorder="1" applyAlignment="1" applyProtection="1">
      <alignment horizontal="center" vertical="center"/>
      <protection locked="0"/>
    </xf>
    <xf numFmtId="8" fontId="10" fillId="4" borderId="26" xfId="2" applyNumberFormat="1" applyFont="1" applyFill="1" applyBorder="1" applyAlignment="1" applyProtection="1">
      <alignment horizontal="center" vertical="center"/>
      <protection locked="0"/>
    </xf>
    <xf numFmtId="8" fontId="2" fillId="4" borderId="26" xfId="0" applyNumberFormat="1" applyFont="1" applyFill="1" applyBorder="1" applyAlignment="1" applyProtection="1">
      <alignment horizontal="center" vertical="center"/>
      <protection locked="0"/>
    </xf>
    <xf numFmtId="8" fontId="2" fillId="3" borderId="26" xfId="2" applyNumberFormat="1" applyFont="1" applyFill="1" applyBorder="1" applyAlignment="1" applyProtection="1">
      <alignment horizontal="center" vertical="center"/>
      <protection locked="0"/>
    </xf>
    <xf numFmtId="8" fontId="3" fillId="4" borderId="26" xfId="2" applyNumberFormat="1" applyFont="1" applyFill="1" applyBorder="1" applyAlignment="1" applyProtection="1">
      <alignment horizontal="center" vertical="center"/>
      <protection locked="0"/>
    </xf>
    <xf numFmtId="44" fontId="2" fillId="4" borderId="9" xfId="3" applyFont="1" applyFill="1" applyBorder="1" applyAlignment="1" applyProtection="1">
      <alignment horizontal="center" vertical="center"/>
      <protection locked="0"/>
    </xf>
    <xf numFmtId="0" fontId="6" fillId="4" borderId="9" xfId="2" applyNumberFormat="1" applyFont="1" applyFill="1" applyBorder="1" applyAlignment="1" applyProtection="1">
      <alignment horizontal="center" vertical="center"/>
      <protection locked="0"/>
    </xf>
    <xf numFmtId="44" fontId="2" fillId="4" borderId="44" xfId="3" applyFont="1" applyFill="1" applyBorder="1" applyAlignment="1" applyProtection="1">
      <alignment horizontal="center" vertical="center"/>
      <protection locked="0"/>
    </xf>
    <xf numFmtId="0" fontId="6" fillId="4" borderId="44" xfId="2" applyNumberFormat="1" applyFont="1" applyFill="1" applyBorder="1" applyAlignment="1" applyProtection="1">
      <alignment horizontal="center" vertical="center"/>
      <protection locked="0"/>
    </xf>
    <xf numFmtId="10" fontId="6" fillId="4" borderId="9" xfId="2" applyNumberFormat="1" applyFont="1" applyFill="1" applyBorder="1" applyAlignment="1" applyProtection="1">
      <alignment horizontal="center" vertical="center"/>
      <protection locked="0"/>
    </xf>
    <xf numFmtId="8" fontId="3" fillId="2" borderId="45" xfId="2" applyNumberFormat="1" applyFont="1" applyFill="1" applyBorder="1" applyAlignment="1" applyProtection="1">
      <alignment horizontal="center" vertical="center"/>
      <protection hidden="1"/>
    </xf>
    <xf numFmtId="8" fontId="2" fillId="4" borderId="41" xfId="2" applyNumberFormat="1" applyFont="1" applyFill="1" applyBorder="1" applyAlignment="1" applyProtection="1">
      <alignment horizontal="center" vertical="center"/>
      <protection locked="0"/>
    </xf>
    <xf numFmtId="8" fontId="6" fillId="4" borderId="41" xfId="2" applyNumberFormat="1" applyFont="1" applyFill="1" applyBorder="1" applyAlignment="1" applyProtection="1">
      <alignment horizontal="center" vertical="center"/>
      <protection locked="0"/>
    </xf>
    <xf numFmtId="8" fontId="6" fillId="5" borderId="41" xfId="2" applyNumberFormat="1" applyFont="1" applyFill="1" applyBorder="1" applyAlignment="1" applyProtection="1">
      <alignment horizontal="center" vertical="center"/>
      <protection hidden="1"/>
    </xf>
    <xf numFmtId="8" fontId="3" fillId="2" borderId="41" xfId="2" applyNumberFormat="1" applyFont="1" applyFill="1" applyBorder="1" applyAlignment="1" applyProtection="1">
      <alignment horizontal="center" vertical="center"/>
      <protection hidden="1"/>
    </xf>
    <xf numFmtId="8" fontId="3" fillId="5" borderId="41" xfId="2" applyNumberFormat="1" applyFont="1" applyFill="1" applyBorder="1" applyAlignment="1" applyProtection="1">
      <alignment horizontal="center" vertical="center"/>
      <protection hidden="1"/>
    </xf>
    <xf numFmtId="8" fontId="2" fillId="5" borderId="41" xfId="0" applyNumberFormat="1" applyFont="1" applyFill="1" applyBorder="1" applyAlignment="1" applyProtection="1">
      <alignment horizontal="center"/>
      <protection hidden="1"/>
    </xf>
    <xf numFmtId="8" fontId="10" fillId="5" borderId="41" xfId="2" applyNumberFormat="1" applyFont="1" applyFill="1" applyBorder="1" applyAlignment="1" applyProtection="1">
      <alignment horizontal="center" vertical="center"/>
      <protection hidden="1"/>
    </xf>
    <xf numFmtId="8" fontId="2" fillId="5" borderId="41" xfId="2" applyNumberFormat="1" applyFont="1" applyFill="1" applyBorder="1" applyAlignment="1" applyProtection="1">
      <alignment horizontal="center" vertical="center"/>
      <protection hidden="1"/>
    </xf>
    <xf numFmtId="8" fontId="10" fillId="4" borderId="41" xfId="2" applyNumberFormat="1" applyFont="1" applyFill="1" applyBorder="1" applyAlignment="1" applyProtection="1">
      <alignment horizontal="center" vertical="center"/>
      <protection locked="0"/>
    </xf>
    <xf numFmtId="8" fontId="2" fillId="4" borderId="41" xfId="0" applyNumberFormat="1" applyFont="1" applyFill="1" applyBorder="1" applyAlignment="1" applyProtection="1">
      <alignment horizontal="center" vertical="center"/>
      <protection locked="0"/>
    </xf>
    <xf numFmtId="8" fontId="2" fillId="5" borderId="41" xfId="0" applyNumberFormat="1" applyFont="1" applyFill="1" applyBorder="1" applyAlignment="1" applyProtection="1">
      <alignment horizontal="center" vertical="center"/>
      <protection hidden="1"/>
    </xf>
    <xf numFmtId="8" fontId="2" fillId="3" borderId="41" xfId="2" applyNumberFormat="1" applyFont="1" applyFill="1" applyBorder="1" applyAlignment="1" applyProtection="1">
      <alignment horizontal="center" vertical="center"/>
      <protection locked="0"/>
    </xf>
    <xf numFmtId="8" fontId="3" fillId="4" borderId="41" xfId="2" applyNumberFormat="1" applyFont="1" applyFill="1" applyBorder="1" applyAlignment="1" applyProtection="1">
      <alignment horizontal="center" vertical="center"/>
      <protection locked="0"/>
    </xf>
    <xf numFmtId="164" fontId="2" fillId="5" borderId="41" xfId="2" applyNumberFormat="1" applyFont="1" applyFill="1" applyBorder="1" applyAlignment="1" applyProtection="1">
      <alignment horizontal="center" vertical="center"/>
      <protection hidden="1"/>
    </xf>
    <xf numFmtId="8" fontId="3" fillId="5" borderId="41" xfId="0" applyNumberFormat="1" applyFont="1" applyFill="1" applyBorder="1" applyAlignment="1" applyProtection="1">
      <alignment horizontal="center" vertical="center"/>
      <protection hidden="1"/>
    </xf>
    <xf numFmtId="164" fontId="6" fillId="5" borderId="41" xfId="1" applyNumberFormat="1" applyFont="1" applyFill="1" applyBorder="1" applyAlignment="1" applyProtection="1">
      <alignment horizontal="center" vertical="center"/>
      <protection hidden="1"/>
    </xf>
    <xf numFmtId="164" fontId="3" fillId="2" borderId="41" xfId="2" applyNumberFormat="1" applyFont="1" applyFill="1" applyBorder="1" applyAlignment="1" applyProtection="1">
      <alignment horizontal="center" vertical="center"/>
      <protection hidden="1"/>
    </xf>
    <xf numFmtId="10" fontId="2" fillId="5" borderId="41" xfId="1" applyNumberFormat="1" applyFont="1" applyFill="1" applyBorder="1" applyAlignment="1" applyProtection="1">
      <alignment horizontal="center" vertical="center"/>
      <protection hidden="1"/>
    </xf>
    <xf numFmtId="164" fontId="2" fillId="5" borderId="41" xfId="1" applyNumberFormat="1" applyFont="1" applyFill="1" applyBorder="1" applyAlignment="1" applyProtection="1">
      <alignment horizontal="center" vertical="center"/>
      <protection hidden="1"/>
    </xf>
    <xf numFmtId="164" fontId="2" fillId="5" borderId="31" xfId="1" applyNumberFormat="1" applyFont="1" applyFill="1" applyBorder="1" applyAlignment="1" applyProtection="1">
      <alignment horizontal="center" vertical="center"/>
      <protection hidden="1"/>
    </xf>
    <xf numFmtId="164" fontId="3" fillId="2" borderId="4" xfId="2" applyNumberFormat="1" applyFont="1" applyFill="1" applyBorder="1" applyAlignment="1" applyProtection="1">
      <alignment horizontal="center" vertical="center"/>
      <protection hidden="1"/>
    </xf>
    <xf numFmtId="44" fontId="6" fillId="4" borderId="9" xfId="3" applyFont="1" applyFill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5" borderId="5" xfId="0" applyFont="1" applyFill="1" applyBorder="1" applyAlignment="1" applyProtection="1">
      <alignment horizontal="center" vertical="center" wrapText="1"/>
      <protection hidden="1"/>
    </xf>
    <xf numFmtId="0" fontId="2" fillId="2" borderId="45" xfId="0" applyFont="1" applyFill="1" applyBorder="1" applyAlignment="1" applyProtection="1">
      <alignment horizontal="center" vertical="center"/>
      <protection hidden="1"/>
    </xf>
    <xf numFmtId="0" fontId="2" fillId="2" borderId="4" xfId="0" applyFont="1" applyFill="1" applyBorder="1" applyAlignment="1" applyProtection="1">
      <alignment horizontal="center" vertical="center"/>
      <protection hidden="1"/>
    </xf>
    <xf numFmtId="0" fontId="3" fillId="4" borderId="5" xfId="0" applyFont="1" applyFill="1" applyBorder="1" applyAlignment="1" applyProtection="1">
      <alignment horizontal="center" vertical="center" wrapText="1"/>
      <protection locked="0" hidden="1"/>
    </xf>
    <xf numFmtId="0" fontId="3" fillId="4" borderId="4" xfId="0" applyFont="1" applyFill="1" applyBorder="1" applyAlignment="1" applyProtection="1">
      <alignment horizontal="center" vertical="center" wrapText="1"/>
      <protection locked="0" hidden="1"/>
    </xf>
    <xf numFmtId="0" fontId="2" fillId="2" borderId="45" xfId="0" applyFont="1" applyFill="1" applyBorder="1" applyAlignment="1" applyProtection="1">
      <alignment horizontal="center" vertical="center"/>
      <protection hidden="1"/>
    </xf>
    <xf numFmtId="0" fontId="2" fillId="2" borderId="31" xfId="0" applyFont="1" applyFill="1" applyBorder="1" applyAlignment="1" applyProtection="1">
      <alignment horizontal="center" vertical="center"/>
      <protection hidden="1"/>
    </xf>
    <xf numFmtId="0" fontId="3" fillId="2" borderId="8" xfId="0" applyFont="1" applyFill="1" applyBorder="1" applyAlignment="1" applyProtection="1">
      <alignment horizontal="center" vertical="center"/>
      <protection hidden="1"/>
    </xf>
    <xf numFmtId="0" fontId="3" fillId="2" borderId="7" xfId="0" applyFont="1" applyFill="1" applyBorder="1" applyAlignment="1" applyProtection="1">
      <alignment horizontal="center" vertical="center"/>
      <protection hidden="1"/>
    </xf>
    <xf numFmtId="0" fontId="3" fillId="2" borderId="5" xfId="0" applyFont="1" applyFill="1" applyBorder="1" applyAlignment="1" applyProtection="1">
      <alignment horizontal="center" vertical="center"/>
      <protection hidden="1"/>
    </xf>
    <xf numFmtId="0" fontId="3" fillId="6" borderId="8" xfId="0" applyFont="1" applyFill="1" applyBorder="1" applyAlignment="1" applyProtection="1">
      <alignment horizontal="center" vertical="center"/>
      <protection hidden="1"/>
    </xf>
    <xf numFmtId="0" fontId="3" fillId="6" borderId="7" xfId="0" applyFont="1" applyFill="1" applyBorder="1" applyAlignment="1" applyProtection="1">
      <alignment horizontal="center" vertical="center"/>
      <protection hidden="1"/>
    </xf>
    <xf numFmtId="0" fontId="3" fillId="6" borderId="5" xfId="0" applyFont="1" applyFill="1" applyBorder="1" applyAlignment="1" applyProtection="1">
      <alignment horizontal="center" vertical="center"/>
      <protection hidden="1"/>
    </xf>
    <xf numFmtId="0" fontId="3" fillId="5" borderId="8" xfId="0" applyFont="1" applyFill="1" applyBorder="1" applyAlignment="1" applyProtection="1">
      <alignment horizontal="left" vertical="center" wrapText="1"/>
      <protection hidden="1"/>
    </xf>
    <xf numFmtId="0" fontId="3" fillId="5" borderId="7" xfId="0" applyFont="1" applyFill="1" applyBorder="1" applyAlignment="1" applyProtection="1">
      <alignment horizontal="left" vertical="center" wrapText="1"/>
      <protection hidden="1"/>
    </xf>
    <xf numFmtId="0" fontId="3" fillId="5" borderId="5" xfId="0" applyFont="1" applyFill="1" applyBorder="1" applyAlignment="1" applyProtection="1">
      <alignment horizontal="left" vertical="center" wrapText="1"/>
      <protection hidden="1"/>
    </xf>
    <xf numFmtId="10" fontId="5" fillId="5" borderId="10" xfId="0" applyNumberFormat="1" applyFont="1" applyFill="1" applyBorder="1" applyAlignment="1" applyProtection="1">
      <alignment horizontal="center" vertical="center"/>
      <protection hidden="1"/>
    </xf>
    <xf numFmtId="10" fontId="5" fillId="5" borderId="11" xfId="0" applyNumberFormat="1" applyFont="1" applyFill="1" applyBorder="1" applyAlignment="1" applyProtection="1">
      <alignment horizontal="center" vertical="center"/>
      <protection hidden="1"/>
    </xf>
    <xf numFmtId="10" fontId="5" fillId="5" borderId="12" xfId="0" applyNumberFormat="1" applyFont="1" applyFill="1" applyBorder="1" applyAlignment="1" applyProtection="1">
      <alignment horizontal="center" vertical="center"/>
      <protection hidden="1"/>
    </xf>
    <xf numFmtId="10" fontId="5" fillId="5" borderId="13" xfId="0" applyNumberFormat="1" applyFont="1" applyFill="1" applyBorder="1" applyAlignment="1" applyProtection="1">
      <alignment horizontal="center" vertical="center"/>
      <protection hidden="1"/>
    </xf>
    <xf numFmtId="10" fontId="5" fillId="5" borderId="9" xfId="0" applyNumberFormat="1" applyFont="1" applyFill="1" applyBorder="1" applyAlignment="1" applyProtection="1">
      <alignment horizontal="center" vertical="center"/>
      <protection hidden="1"/>
    </xf>
    <xf numFmtId="10" fontId="5" fillId="5" borderId="14" xfId="0" applyNumberFormat="1" applyFont="1" applyFill="1" applyBorder="1" applyAlignment="1" applyProtection="1">
      <alignment horizontal="center" vertical="center"/>
      <protection hidden="1"/>
    </xf>
    <xf numFmtId="10" fontId="5" fillId="5" borderId="15" xfId="0" applyNumberFormat="1" applyFont="1" applyFill="1" applyBorder="1" applyAlignment="1" applyProtection="1">
      <alignment horizontal="center" vertical="center"/>
      <protection hidden="1"/>
    </xf>
    <xf numFmtId="10" fontId="5" fillId="5" borderId="16" xfId="0" applyNumberFormat="1" applyFont="1" applyFill="1" applyBorder="1" applyAlignment="1" applyProtection="1">
      <alignment horizontal="center" vertical="center"/>
      <protection hidden="1"/>
    </xf>
    <xf numFmtId="10" fontId="5" fillId="5" borderId="17" xfId="0" applyNumberFormat="1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35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3" fillId="5" borderId="7" xfId="0" applyFont="1" applyFill="1" applyBorder="1" applyAlignment="1" applyProtection="1">
      <alignment horizontal="left" vertical="center"/>
      <protection hidden="1"/>
    </xf>
    <xf numFmtId="0" fontId="3" fillId="5" borderId="5" xfId="0" applyFont="1" applyFill="1" applyBorder="1" applyAlignment="1" applyProtection="1">
      <alignment horizontal="left" vertical="center"/>
      <protection hidden="1"/>
    </xf>
    <xf numFmtId="8" fontId="2" fillId="4" borderId="16" xfId="2" applyNumberFormat="1" applyFont="1" applyFill="1" applyBorder="1" applyAlignment="1" applyProtection="1">
      <alignment horizontal="center" vertical="center"/>
      <protection locked="0"/>
    </xf>
    <xf numFmtId="8" fontId="2" fillId="4" borderId="17" xfId="2" applyNumberFormat="1" applyFont="1" applyFill="1" applyBorder="1" applyAlignment="1" applyProtection="1">
      <alignment horizontal="center" vertical="center"/>
      <protection locked="0"/>
    </xf>
    <xf numFmtId="10" fontId="2" fillId="4" borderId="38" xfId="0" applyNumberFormat="1" applyFont="1" applyFill="1" applyBorder="1" applyAlignment="1" applyProtection="1">
      <alignment horizontal="center" vertical="center"/>
      <protection locked="0"/>
    </xf>
    <xf numFmtId="10" fontId="2" fillId="4" borderId="39" xfId="0" applyNumberFormat="1" applyFont="1" applyFill="1" applyBorder="1" applyAlignment="1" applyProtection="1">
      <alignment horizontal="center" vertical="center"/>
      <protection locked="0"/>
    </xf>
    <xf numFmtId="10" fontId="2" fillId="4" borderId="25" xfId="0" applyNumberFormat="1" applyFont="1" applyFill="1" applyBorder="1" applyAlignment="1" applyProtection="1">
      <alignment horizontal="center" vertical="center"/>
      <protection locked="0"/>
    </xf>
    <xf numFmtId="2" fontId="2" fillId="4" borderId="38" xfId="1" applyNumberFormat="1" applyFont="1" applyFill="1" applyBorder="1" applyAlignment="1" applyProtection="1">
      <alignment horizontal="center" vertical="center"/>
      <protection locked="0"/>
    </xf>
    <xf numFmtId="2" fontId="2" fillId="4" borderId="39" xfId="1" applyNumberFormat="1" applyFont="1" applyFill="1" applyBorder="1" applyAlignment="1" applyProtection="1">
      <alignment horizontal="center" vertical="center"/>
      <protection locked="0"/>
    </xf>
    <xf numFmtId="2" fontId="2" fillId="4" borderId="25" xfId="1" applyNumberFormat="1" applyFont="1" applyFill="1" applyBorder="1" applyAlignment="1" applyProtection="1">
      <alignment horizontal="center" vertical="center"/>
      <protection locked="0"/>
    </xf>
    <xf numFmtId="0" fontId="3" fillId="4" borderId="9" xfId="0" applyFont="1" applyFill="1" applyBorder="1" applyAlignment="1" applyProtection="1">
      <alignment horizontal="center" vertical="center"/>
      <protection locked="0"/>
    </xf>
    <xf numFmtId="0" fontId="3" fillId="4" borderId="14" xfId="0" applyFont="1" applyFill="1" applyBorder="1" applyAlignment="1" applyProtection="1">
      <alignment horizontal="center" vertical="center"/>
      <protection locked="0"/>
    </xf>
    <xf numFmtId="0" fontId="2" fillId="4" borderId="9" xfId="0" applyFont="1" applyFill="1" applyBorder="1" applyAlignment="1" applyProtection="1">
      <alignment horizontal="center" vertical="center"/>
      <protection locked="0"/>
    </xf>
    <xf numFmtId="0" fontId="2" fillId="4" borderId="14" xfId="0" applyFont="1" applyFill="1" applyBorder="1" applyAlignment="1" applyProtection="1">
      <alignment horizontal="center" vertical="center"/>
      <protection locked="0"/>
    </xf>
    <xf numFmtId="0" fontId="3" fillId="6" borderId="20" xfId="0" applyFont="1" applyFill="1" applyBorder="1" applyAlignment="1" applyProtection="1">
      <alignment horizontal="center" vertical="center"/>
      <protection hidden="1"/>
    </xf>
    <xf numFmtId="0" fontId="3" fillId="6" borderId="35" xfId="0" applyFont="1" applyFill="1" applyBorder="1" applyAlignment="1" applyProtection="1">
      <alignment horizontal="center" vertical="center"/>
      <protection hidden="1"/>
    </xf>
    <xf numFmtId="0" fontId="3" fillId="6" borderId="21" xfId="0" applyFont="1" applyFill="1" applyBorder="1" applyAlignment="1" applyProtection="1">
      <alignment horizontal="center" vertical="center"/>
      <protection hidden="1"/>
    </xf>
    <xf numFmtId="0" fontId="3" fillId="4" borderId="11" xfId="0" applyFont="1" applyFill="1" applyBorder="1" applyAlignment="1" applyProtection="1">
      <alignment horizontal="center" vertical="center"/>
      <protection locked="0"/>
    </xf>
    <xf numFmtId="0" fontId="3" fillId="4" borderId="12" xfId="0" applyFont="1" applyFill="1" applyBorder="1" applyAlignment="1" applyProtection="1">
      <alignment horizontal="center" vertical="center"/>
      <protection locked="0"/>
    </xf>
    <xf numFmtId="0" fontId="3" fillId="5" borderId="1" xfId="0" applyFont="1" applyFill="1" applyBorder="1" applyAlignment="1" applyProtection="1">
      <alignment horizontal="center" vertical="center"/>
      <protection hidden="1"/>
    </xf>
    <xf numFmtId="0" fontId="3" fillId="5" borderId="2" xfId="0" applyFont="1" applyFill="1" applyBorder="1" applyAlignment="1" applyProtection="1">
      <alignment horizontal="center" vertical="center"/>
      <protection hidden="1"/>
    </xf>
    <xf numFmtId="0" fontId="3" fillId="5" borderId="6" xfId="0" applyFont="1" applyFill="1" applyBorder="1" applyAlignment="1" applyProtection="1">
      <alignment horizontal="center" vertical="center"/>
      <protection hidden="1"/>
    </xf>
    <xf numFmtId="0" fontId="3" fillId="2" borderId="20" xfId="0" applyFont="1" applyFill="1" applyBorder="1" applyAlignment="1" applyProtection="1">
      <alignment horizontal="center" vertical="center"/>
      <protection hidden="1"/>
    </xf>
    <xf numFmtId="0" fontId="3" fillId="2" borderId="35" xfId="0" applyFont="1" applyFill="1" applyBorder="1" applyAlignment="1" applyProtection="1">
      <alignment horizontal="center" vertical="center"/>
      <protection hidden="1"/>
    </xf>
    <xf numFmtId="0" fontId="3" fillId="2" borderId="21" xfId="0" applyFont="1" applyFill="1" applyBorder="1" applyAlignment="1" applyProtection="1">
      <alignment horizontal="center" vertical="center"/>
      <protection hidden="1"/>
    </xf>
    <xf numFmtId="0" fontId="3" fillId="2" borderId="47" xfId="0" applyFont="1" applyFill="1" applyBorder="1" applyAlignment="1" applyProtection="1">
      <alignment horizontal="center" vertical="center"/>
      <protection hidden="1"/>
    </xf>
    <xf numFmtId="0" fontId="3" fillId="2" borderId="37" xfId="0" applyFont="1" applyFill="1" applyBorder="1" applyAlignment="1" applyProtection="1">
      <alignment horizontal="center" vertical="center"/>
      <protection hidden="1"/>
    </xf>
    <xf numFmtId="10" fontId="2" fillId="4" borderId="47" xfId="0" applyNumberFormat="1" applyFont="1" applyFill="1" applyBorder="1" applyAlignment="1" applyProtection="1">
      <alignment horizontal="center" vertical="center"/>
      <protection locked="0"/>
    </xf>
    <xf numFmtId="10" fontId="2" fillId="4" borderId="37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left" vertical="center" wrapText="1"/>
      <protection hidden="1"/>
    </xf>
    <xf numFmtId="0" fontId="5" fillId="0" borderId="15" xfId="0" applyFont="1" applyBorder="1" applyAlignment="1" applyProtection="1">
      <alignment horizontal="left" vertical="center" wrapText="1"/>
      <protection hidden="1"/>
    </xf>
    <xf numFmtId="10" fontId="5" fillId="0" borderId="12" xfId="1" applyNumberFormat="1" applyFont="1" applyFill="1" applyBorder="1" applyAlignment="1" applyProtection="1">
      <alignment horizontal="center" vertical="center"/>
      <protection hidden="1"/>
    </xf>
    <xf numFmtId="10" fontId="5" fillId="0" borderId="17" xfId="1" applyNumberFormat="1" applyFont="1" applyFill="1" applyBorder="1" applyAlignment="1" applyProtection="1">
      <alignment horizontal="center" vertical="center"/>
      <protection hidden="1"/>
    </xf>
    <xf numFmtId="0" fontId="5" fillId="0" borderId="18" xfId="0" applyFont="1" applyBorder="1" applyAlignment="1" applyProtection="1">
      <alignment horizontal="left" vertical="center" wrapText="1"/>
      <protection hidden="1"/>
    </xf>
    <xf numFmtId="0" fontId="2" fillId="0" borderId="41" xfId="0" applyFont="1" applyBorder="1" applyAlignment="1" applyProtection="1">
      <alignment horizontal="center" vertical="center" wrapText="1"/>
      <protection hidden="1"/>
    </xf>
    <xf numFmtId="0" fontId="2" fillId="0" borderId="31" xfId="0" applyFont="1" applyBorder="1" applyAlignment="1" applyProtection="1">
      <alignment horizontal="center" vertical="center" wrapText="1"/>
      <protection hidden="1"/>
    </xf>
    <xf numFmtId="10" fontId="5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2" borderId="47" xfId="0" applyFont="1" applyFill="1" applyBorder="1" applyAlignment="1" applyProtection="1">
      <alignment horizontal="center" vertical="center"/>
      <protection hidden="1"/>
    </xf>
    <xf numFmtId="0" fontId="13" fillId="8" borderId="52" xfId="0" applyFont="1" applyFill="1" applyBorder="1" applyAlignment="1" applyProtection="1">
      <alignment horizontal="center" vertical="center" wrapText="1"/>
      <protection hidden="1"/>
    </xf>
    <xf numFmtId="0" fontId="13" fillId="8" borderId="53" xfId="0" applyFont="1" applyFill="1" applyBorder="1" applyAlignment="1" applyProtection="1">
      <alignment horizontal="center" vertical="center"/>
      <protection hidden="1"/>
    </xf>
    <xf numFmtId="0" fontId="13" fillId="8" borderId="52" xfId="0" applyFont="1" applyFill="1" applyBorder="1" applyAlignment="1" applyProtection="1">
      <alignment horizontal="center" vertical="center"/>
      <protection hidden="1"/>
    </xf>
    <xf numFmtId="0" fontId="3" fillId="5" borderId="1" xfId="0" applyFont="1" applyFill="1" applyBorder="1" applyAlignment="1" applyProtection="1">
      <alignment horizontal="left" vertical="top" wrapText="1"/>
      <protection hidden="1"/>
    </xf>
    <xf numFmtId="0" fontId="3" fillId="5" borderId="6" xfId="0" applyFont="1" applyFill="1" applyBorder="1" applyAlignment="1" applyProtection="1">
      <alignment horizontal="left" vertical="top" wrapText="1"/>
      <protection hidden="1"/>
    </xf>
    <xf numFmtId="0" fontId="3" fillId="5" borderId="26" xfId="0" applyFont="1" applyFill="1" applyBorder="1" applyAlignment="1" applyProtection="1">
      <alignment horizontal="left" vertical="top" wrapText="1"/>
      <protection hidden="1"/>
    </xf>
    <xf numFmtId="0" fontId="3" fillId="5" borderId="29" xfId="0" applyFont="1" applyFill="1" applyBorder="1" applyAlignment="1" applyProtection="1">
      <alignment horizontal="left" vertical="top" wrapText="1"/>
      <protection hidden="1"/>
    </xf>
    <xf numFmtId="0" fontId="3" fillId="5" borderId="27" xfId="0" applyFont="1" applyFill="1" applyBorder="1" applyAlignment="1" applyProtection="1">
      <alignment horizontal="left" vertical="top" wrapText="1"/>
      <protection hidden="1"/>
    </xf>
    <xf numFmtId="0" fontId="3" fillId="5" borderId="3" xfId="0" applyFont="1" applyFill="1" applyBorder="1" applyAlignment="1" applyProtection="1">
      <alignment horizontal="left" vertical="top" wrapText="1"/>
      <protection hidden="1"/>
    </xf>
    <xf numFmtId="0" fontId="3" fillId="0" borderId="9" xfId="0" applyFont="1" applyBorder="1" applyAlignment="1" applyProtection="1">
      <alignment horizontal="center" vertical="center" textRotation="90"/>
      <protection hidden="1"/>
    </xf>
    <xf numFmtId="0" fontId="3" fillId="0" borderId="49" xfId="0" applyFont="1" applyBorder="1" applyAlignment="1" applyProtection="1">
      <alignment horizontal="center" vertical="center" textRotation="90"/>
      <protection hidden="1"/>
    </xf>
    <xf numFmtId="0" fontId="3" fillId="0" borderId="34" xfId="0" applyFont="1" applyBorder="1" applyAlignment="1" applyProtection="1">
      <alignment horizontal="center" vertical="center" textRotation="90"/>
      <protection hidden="1"/>
    </xf>
    <xf numFmtId="0" fontId="13" fillId="8" borderId="9" xfId="0" applyFont="1" applyFill="1" applyBorder="1" applyAlignment="1" applyProtection="1">
      <alignment horizontal="center"/>
      <protection hidden="1"/>
    </xf>
    <xf numFmtId="0" fontId="3" fillId="5" borderId="38" xfId="0" applyFont="1" applyFill="1" applyBorder="1" applyAlignment="1" applyProtection="1">
      <alignment horizontal="right" vertical="center"/>
      <protection hidden="1"/>
    </xf>
    <xf numFmtId="0" fontId="3" fillId="5" borderId="39" xfId="0" applyFont="1" applyFill="1" applyBorder="1" applyAlignment="1" applyProtection="1">
      <alignment horizontal="right" vertical="center"/>
      <protection hidden="1"/>
    </xf>
    <xf numFmtId="0" fontId="3" fillId="5" borderId="48" xfId="0" applyFont="1" applyFill="1" applyBorder="1" applyAlignment="1" applyProtection="1">
      <alignment horizontal="right" vertical="center"/>
      <protection hidden="1"/>
    </xf>
    <xf numFmtId="0" fontId="13" fillId="8" borderId="55" xfId="0" applyFont="1" applyFill="1" applyBorder="1" applyAlignment="1" applyProtection="1">
      <alignment horizontal="center"/>
      <protection hidden="1"/>
    </xf>
    <xf numFmtId="0" fontId="13" fillId="8" borderId="0" xfId="0" applyFont="1" applyFill="1" applyAlignment="1" applyProtection="1">
      <alignment horizontal="center"/>
      <protection hidden="1"/>
    </xf>
    <xf numFmtId="0" fontId="3" fillId="5" borderId="52" xfId="0" applyFont="1" applyFill="1" applyBorder="1" applyAlignment="1" applyProtection="1">
      <alignment horizontal="right" vertical="center"/>
      <protection hidden="1"/>
    </xf>
    <xf numFmtId="0" fontId="3" fillId="5" borderId="54" xfId="0" applyFont="1" applyFill="1" applyBorder="1" applyAlignment="1" applyProtection="1">
      <alignment horizontal="right" vertical="center"/>
      <protection hidden="1"/>
    </xf>
    <xf numFmtId="0" fontId="3" fillId="5" borderId="9" xfId="0" applyFont="1" applyFill="1" applyBorder="1" applyAlignment="1" applyProtection="1">
      <alignment horizontal="right" vertical="center"/>
      <protection hidden="1"/>
    </xf>
  </cellXfs>
  <cellStyles count="4">
    <cellStyle name="Moeda" xfId="3" builtinId="4"/>
    <cellStyle name="Normal" xfId="0" builtinId="0"/>
    <cellStyle name="Porcentagem" xfId="1" builtinId="5"/>
    <cellStyle name="Vírgula" xfId="2" builtinId="3"/>
  </cellStyles>
  <dxfs count="1">
    <dxf>
      <font>
        <color theme="0" tint="-0.499984740745262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9BC2E6"/>
      <color rgb="FFF2F2F2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19048</xdr:colOff>
      <xdr:row>29</xdr:row>
      <xdr:rowOff>119062</xdr:rowOff>
    </xdr:from>
    <xdr:ext cx="3467101" cy="4048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589FAF4-5984-4E92-A002-7AB1B822F96F}"/>
                </a:ext>
              </a:extLst>
            </xdr:cNvPr>
            <xdr:cNvSpPr txBox="1"/>
          </xdr:nvSpPr>
          <xdr:spPr>
            <a:xfrm>
              <a:off x="161923" y="10596562"/>
              <a:ext cx="3467101" cy="4048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𝐵𝐷𝐼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1+</m:t>
                            </m:r>
                            <m:r>
                              <a:rPr lang="pt-B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𝑑𝑒𝑠𝑝𝑒𝑠𝑎𝑠</m:t>
                            </m:r>
                            <m:r>
                              <a:rPr lang="pt-B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</m:t>
                            </m:r>
                            <m:r>
                              <a:rPr lang="pt-B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𝑖𝑛𝑑𝑖𝑟𝑒𝑡𝑎𝑠</m:t>
                            </m:r>
                          </m:e>
                        </m:d>
                        <m:r>
                          <a:rPr lang="pt-BR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.(1+</m:t>
                        </m:r>
                        <m:r>
                          <a:rPr lang="pt-BR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𝑙𝑢𝑐𝑟𝑜</m:t>
                        </m:r>
                        <m:r>
                          <a:rPr lang="pt-BR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pt-BR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𝑏𝑟𝑢𝑡𝑜</m:t>
                        </m:r>
                        <m:r>
                          <a:rPr lang="pt-BR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1−%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𝑃𝐼𝑆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−%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𝐶𝑂𝐹𝐼𝑁𝑆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−%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𝐼𝑆𝑆</m:t>
                        </m:r>
                      </m:den>
                    </m:f>
                    <m:r>
                      <a:rPr lang="pt-BR" sz="1100" b="0" i="1">
                        <a:latin typeface="Cambria Math" panose="02040503050406030204" pitchFamily="18" charset="0"/>
                      </a:rPr>
                      <m:t>−1</m:t>
                    </m:r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589FAF4-5984-4E92-A002-7AB1B822F96F}"/>
                </a:ext>
              </a:extLst>
            </xdr:cNvPr>
            <xdr:cNvSpPr txBox="1"/>
          </xdr:nvSpPr>
          <xdr:spPr>
            <a:xfrm>
              <a:off x="161923" y="10596562"/>
              <a:ext cx="3467101" cy="4048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pt-BR" sz="1100" b="0" i="0">
                  <a:latin typeface="Cambria Math" panose="02040503050406030204" pitchFamily="18" charset="0"/>
                </a:rPr>
                <a:t>𝐵𝐷𝐼=(</a:t>
              </a:r>
              <a:r>
                <a:rPr lang="pt-BR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(1+𝑑𝑒𝑠𝑝𝑒𝑠𝑎𝑠 𝑖𝑛𝑑𝑖𝑟𝑒𝑡𝑎𝑠)  .(1+𝑙𝑢𝑐𝑟𝑜 𝑏𝑟𝑢𝑡𝑜)</a:t>
              </a:r>
              <a:r>
                <a:rPr lang="pt-B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pt-BR" sz="1100" b="0" i="0">
                  <a:latin typeface="Cambria Math" panose="02040503050406030204" pitchFamily="18" charset="0"/>
                </a:rPr>
                <a:t>1−%𝑃𝐼𝑆−%𝐶𝑂𝐹𝐼𝑁𝑆−%𝐼𝑆𝑆)−1</a:t>
              </a:r>
              <a:endParaRPr lang="en-US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cespgov.sharepoint.com/Users/marce/Desktop/2.%20Levantamento%20de%20&#225;reas_v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. de cálc. brises e ACM"/>
      <sheetName val="Inputs - Prod. e Valores"/>
      <sheetName val="Resultados"/>
      <sheetName val="Pisos"/>
      <sheetName val="Pisos - Consolidado c. Serv."/>
      <sheetName val="Vidros"/>
      <sheetName val="Levantamento vidros-Suzana"/>
      <sheetName val="Brises"/>
      <sheetName val="ACM"/>
      <sheetName val="Postos - TR"/>
      <sheetName val="Elem. de fachada + Jard. - TR"/>
      <sheetName val="Áreas Int. e Ext. - Consolidado"/>
      <sheetName val="Elem. de fachada - Consolidado"/>
      <sheetName val="Jardins - Consolidado"/>
      <sheetName val="Planilha de Preços"/>
      <sheetName val="Dados URs"/>
      <sheetName val="Anexo X - Old"/>
      <sheetName val="Anexo A"/>
      <sheetName val="Editais anteriores"/>
      <sheetName val="Comparação"/>
      <sheetName val="Unif. e EPIs - AL e LV - TR"/>
      <sheetName val="Unif. e EPIs - AL. AC. - TR"/>
      <sheetName val="Unif. e EPIs - Jard. - TR"/>
      <sheetName val="Unif. e EPIs - AL e LV"/>
      <sheetName val="Unif. e EPIs - AL. AC."/>
      <sheetName val="Produtividade"/>
      <sheetName val="Valor unitário mensal"/>
      <sheetName val="Funcionários e custos"/>
      <sheetName val="Verificação TJSP"/>
      <sheetName val="UR-1 Pisos - Antigo"/>
      <sheetName val="Planilhas editais anteriores"/>
      <sheetName val="Mem. Calc. Custo Vidros Trim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5">
          <cell r="I15" t="str">
            <v>Foto_UR_2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K43"/>
  <sheetViews>
    <sheetView zoomScale="85" zoomScaleNormal="85" workbookViewId="0">
      <selection activeCell="A12" sqref="A12:XFD12"/>
    </sheetView>
  </sheetViews>
  <sheetFormatPr defaultColWidth="9.28515625" defaultRowHeight="15" customHeight="1" x14ac:dyDescent="0.25"/>
  <cols>
    <col min="1" max="1" width="2.28515625" style="2" customWidth="1"/>
    <col min="2" max="2" width="48.42578125" style="2" bestFit="1" customWidth="1"/>
    <col min="3" max="3" width="19" style="2" bestFit="1" customWidth="1"/>
    <col min="4" max="5" width="16.7109375" style="2" customWidth="1"/>
    <col min="6" max="6" width="28.28515625" style="2" customWidth="1"/>
    <col min="7" max="7" width="9.7109375" style="3" bestFit="1" customWidth="1"/>
    <col min="8" max="8" width="10.5703125" style="3" bestFit="1" customWidth="1"/>
    <col min="9" max="9" width="7.7109375" style="3" hidden="1" customWidth="1"/>
    <col min="10" max="16384" width="9.28515625" style="2"/>
  </cols>
  <sheetData>
    <row r="1" spans="2:11" ht="15" customHeight="1" thickBot="1" x14ac:dyDescent="0.3">
      <c r="B1" s="1"/>
      <c r="C1" s="1"/>
    </row>
    <row r="2" spans="2:11" ht="15" customHeight="1" thickBot="1" x14ac:dyDescent="0.3">
      <c r="B2" s="207" t="s">
        <v>0</v>
      </c>
      <c r="C2" s="208"/>
      <c r="D2" s="208"/>
      <c r="E2" s="208"/>
      <c r="F2" s="209"/>
    </row>
    <row r="3" spans="2:11" ht="38.25" customHeight="1" thickBot="1" x14ac:dyDescent="0.3">
      <c r="B3" s="210" t="s">
        <v>333</v>
      </c>
      <c r="C3" s="225"/>
      <c r="D3" s="225"/>
      <c r="E3" s="225"/>
      <c r="F3" s="226"/>
    </row>
    <row r="4" spans="2:11" ht="15" customHeight="1" thickBot="1" x14ac:dyDescent="0.25">
      <c r="B4" s="4"/>
    </row>
    <row r="5" spans="2:11" ht="15" customHeight="1" thickBot="1" x14ac:dyDescent="0.3">
      <c r="B5" s="239" t="s">
        <v>1</v>
      </c>
      <c r="C5" s="240"/>
      <c r="D5" s="240"/>
      <c r="E5" s="240"/>
      <c r="F5" s="241"/>
    </row>
    <row r="6" spans="2:11" ht="15" customHeight="1" x14ac:dyDescent="0.25">
      <c r="B6" s="5" t="s">
        <v>2</v>
      </c>
      <c r="C6" s="242"/>
      <c r="D6" s="242"/>
      <c r="E6" s="242"/>
      <c r="F6" s="243"/>
    </row>
    <row r="7" spans="2:11" ht="15" customHeight="1" x14ac:dyDescent="0.25">
      <c r="B7" s="6" t="s">
        <v>3</v>
      </c>
      <c r="C7" s="235"/>
      <c r="D7" s="235"/>
      <c r="E7" s="235"/>
      <c r="F7" s="236"/>
      <c r="K7" s="7"/>
    </row>
    <row r="8" spans="2:11" ht="15" customHeight="1" x14ac:dyDescent="0.25">
      <c r="B8" s="6" t="s">
        <v>4</v>
      </c>
      <c r="C8" s="235"/>
      <c r="D8" s="235"/>
      <c r="E8" s="235"/>
      <c r="F8" s="236"/>
      <c r="K8" s="7"/>
    </row>
    <row r="9" spans="2:11" ht="15" customHeight="1" x14ac:dyDescent="0.25">
      <c r="B9" s="6" t="s">
        <v>5</v>
      </c>
      <c r="C9" s="235"/>
      <c r="D9" s="235"/>
      <c r="E9" s="235"/>
      <c r="F9" s="236"/>
      <c r="K9" s="7"/>
    </row>
    <row r="10" spans="2:11" ht="15" customHeight="1" x14ac:dyDescent="0.25">
      <c r="B10" s="6" t="s">
        <v>6</v>
      </c>
      <c r="C10" s="235"/>
      <c r="D10" s="235"/>
      <c r="E10" s="235"/>
      <c r="F10" s="236"/>
    </row>
    <row r="11" spans="2:11" ht="15" customHeight="1" x14ac:dyDescent="0.25">
      <c r="B11" s="6" t="s">
        <v>7</v>
      </c>
      <c r="C11" s="235"/>
      <c r="D11" s="235"/>
      <c r="E11" s="235"/>
      <c r="F11" s="236"/>
    </row>
    <row r="12" spans="2:11" ht="15" customHeight="1" x14ac:dyDescent="0.25">
      <c r="B12" s="8" t="s">
        <v>8</v>
      </c>
      <c r="C12" s="229">
        <v>0.03</v>
      </c>
      <c r="D12" s="230"/>
      <c r="E12" s="230"/>
      <c r="F12" s="231"/>
      <c r="I12" s="3" t="s">
        <v>321</v>
      </c>
    </row>
    <row r="13" spans="2:11" ht="15" customHeight="1" x14ac:dyDescent="0.25">
      <c r="B13" s="8" t="s">
        <v>9</v>
      </c>
      <c r="C13" s="232"/>
      <c r="D13" s="233"/>
      <c r="E13" s="233"/>
      <c r="F13" s="234"/>
    </row>
    <row r="14" spans="2:11" ht="15" customHeight="1" x14ac:dyDescent="0.25">
      <c r="B14" s="6" t="s">
        <v>10</v>
      </c>
      <c r="C14" s="237" t="s">
        <v>11</v>
      </c>
      <c r="D14" s="237"/>
      <c r="E14" s="237"/>
      <c r="F14" s="238"/>
    </row>
    <row r="15" spans="2:11" ht="15" customHeight="1" thickBot="1" x14ac:dyDescent="0.3">
      <c r="B15" s="9" t="s">
        <v>12</v>
      </c>
      <c r="C15" s="227" t="s">
        <v>324</v>
      </c>
      <c r="D15" s="227"/>
      <c r="E15" s="227"/>
      <c r="F15" s="228"/>
    </row>
    <row r="16" spans="2:11" ht="15" customHeight="1" thickBot="1" x14ac:dyDescent="0.3"/>
    <row r="17" spans="2:11" ht="15" customHeight="1" thickBot="1" x14ac:dyDescent="0.3">
      <c r="B17" s="222" t="s">
        <v>13</v>
      </c>
      <c r="C17" s="223"/>
      <c r="D17" s="223"/>
      <c r="E17" s="223"/>
      <c r="F17" s="224"/>
    </row>
    <row r="18" spans="2:11" ht="15" customHeight="1" thickBot="1" x14ac:dyDescent="0.3">
      <c r="B18" s="10" t="s">
        <v>14</v>
      </c>
      <c r="C18" s="11" t="s">
        <v>15</v>
      </c>
      <c r="D18" s="12" t="s">
        <v>16</v>
      </c>
      <c r="E18" s="13" t="s">
        <v>17</v>
      </c>
      <c r="F18" s="14" t="s">
        <v>18</v>
      </c>
    </row>
    <row r="19" spans="2:11" ht="30" customHeight="1" x14ac:dyDescent="0.25">
      <c r="B19" s="254" t="s">
        <v>19</v>
      </c>
      <c r="C19" s="15" t="s">
        <v>20</v>
      </c>
      <c r="D19" s="156"/>
      <c r="E19" s="256">
        <f>SUM(D19:D20)</f>
        <v>0</v>
      </c>
      <c r="F19" s="16" t="s">
        <v>322</v>
      </c>
    </row>
    <row r="20" spans="2:11" ht="30" customHeight="1" thickBot="1" x14ac:dyDescent="0.3">
      <c r="B20" s="255"/>
      <c r="C20" s="17" t="s">
        <v>21</v>
      </c>
      <c r="D20" s="157"/>
      <c r="E20" s="257"/>
      <c r="F20" s="18" t="s">
        <v>322</v>
      </c>
    </row>
    <row r="21" spans="2:11" ht="30" customHeight="1" thickBot="1" x14ac:dyDescent="0.3">
      <c r="B21" s="19" t="s">
        <v>22</v>
      </c>
      <c r="C21" s="20" t="s">
        <v>23</v>
      </c>
      <c r="D21" s="158"/>
      <c r="E21" s="21">
        <f>D21</f>
        <v>0</v>
      </c>
      <c r="F21" s="22" t="s">
        <v>322</v>
      </c>
    </row>
    <row r="22" spans="2:11" ht="30" customHeight="1" x14ac:dyDescent="0.25">
      <c r="B22" s="258" t="s">
        <v>24</v>
      </c>
      <c r="C22" s="15" t="s">
        <v>25</v>
      </c>
      <c r="D22" s="23">
        <f>IF($C$14="Lucro real - Incidência cumulativa de PIS e COFINS",1.65%,0.65%)</f>
        <v>1.6500000000000001E-2</v>
      </c>
      <c r="E22" s="261">
        <f>SUM(D22:D23)</f>
        <v>9.2499999999999999E-2</v>
      </c>
      <c r="F22" s="259" t="s">
        <v>26</v>
      </c>
    </row>
    <row r="23" spans="2:11" ht="30" customHeight="1" thickBot="1" x14ac:dyDescent="0.3">
      <c r="B23" s="255"/>
      <c r="C23" s="17" t="s">
        <v>27</v>
      </c>
      <c r="D23" s="24">
        <f>IF($C$14="Lucro real - Incidência cumulativa de PIS e COFINS",7.6%,3%)</f>
        <v>7.5999999999999998E-2</v>
      </c>
      <c r="E23" s="257"/>
      <c r="F23" s="260"/>
    </row>
    <row r="24" spans="2:11" ht="15" customHeight="1" thickBot="1" x14ac:dyDescent="0.3">
      <c r="H24" s="25"/>
      <c r="K24" s="7"/>
    </row>
    <row r="25" spans="2:11" ht="15" customHeight="1" thickBot="1" x14ac:dyDescent="0.3">
      <c r="B25" s="247" t="s">
        <v>28</v>
      </c>
      <c r="C25" s="248"/>
      <c r="D25" s="248"/>
      <c r="E25" s="248"/>
      <c r="F25" s="249"/>
      <c r="H25" s="25"/>
      <c r="K25" s="7"/>
    </row>
    <row r="26" spans="2:11" ht="15" customHeight="1" thickBot="1" x14ac:dyDescent="0.3">
      <c r="B26" s="26" t="s">
        <v>112</v>
      </c>
      <c r="C26" s="27" t="s">
        <v>29</v>
      </c>
      <c r="D26" s="250" t="s">
        <v>30</v>
      </c>
      <c r="E26" s="251"/>
      <c r="F26" s="28" t="s">
        <v>31</v>
      </c>
      <c r="K26" s="7"/>
    </row>
    <row r="27" spans="2:11" ht="15" customHeight="1" thickBot="1" x14ac:dyDescent="0.3">
      <c r="B27" s="29" t="s">
        <v>113</v>
      </c>
      <c r="C27" s="159"/>
      <c r="D27" s="252"/>
      <c r="E27" s="253"/>
      <c r="F27" s="30">
        <f>(1+$E$19)*(1+$E$21)/(1-($D$22+$D$23+D27))-1</f>
        <v>0.10192837465564741</v>
      </c>
      <c r="K27" s="7"/>
    </row>
    <row r="28" spans="2:11" ht="15" customHeight="1" x14ac:dyDescent="0.25">
      <c r="B28" s="244" t="s">
        <v>33</v>
      </c>
      <c r="C28" s="245"/>
      <c r="D28" s="245"/>
      <c r="E28" s="245"/>
      <c r="F28" s="246"/>
    </row>
    <row r="29" spans="2:11" ht="29.25" customHeight="1" x14ac:dyDescent="0.25">
      <c r="B29" s="31" t="s">
        <v>34</v>
      </c>
      <c r="F29" s="32"/>
    </row>
    <row r="30" spans="2:11" ht="32.25" customHeight="1" x14ac:dyDescent="0.25">
      <c r="B30" s="31"/>
      <c r="F30" s="32"/>
    </row>
    <row r="31" spans="2:11" ht="20.25" customHeight="1" thickBot="1" x14ac:dyDescent="0.3">
      <c r="B31" s="33" t="s">
        <v>325</v>
      </c>
      <c r="C31" s="34"/>
      <c r="D31" s="34"/>
      <c r="E31" s="34"/>
      <c r="F31" s="35"/>
    </row>
    <row r="32" spans="2:11" ht="19.5" customHeight="1" x14ac:dyDescent="0.25"/>
    <row r="34" spans="5:5" ht="45" customHeight="1" x14ac:dyDescent="0.25"/>
    <row r="41" spans="5:5" ht="15" customHeight="1" x14ac:dyDescent="0.25">
      <c r="E41" s="36"/>
    </row>
    <row r="42" spans="5:5" ht="15" customHeight="1" x14ac:dyDescent="0.25">
      <c r="E42" s="36"/>
    </row>
    <row r="43" spans="5:5" ht="15" customHeight="1" x14ac:dyDescent="0.25">
      <c r="E43" s="36"/>
    </row>
  </sheetData>
  <mergeCells count="23">
    <mergeCell ref="B28:F28"/>
    <mergeCell ref="B25:F25"/>
    <mergeCell ref="D26:E26"/>
    <mergeCell ref="D27:E27"/>
    <mergeCell ref="B19:B20"/>
    <mergeCell ref="E19:E20"/>
    <mergeCell ref="B22:B23"/>
    <mergeCell ref="F22:F23"/>
    <mergeCell ref="E22:E23"/>
    <mergeCell ref="B17:F17"/>
    <mergeCell ref="B2:F2"/>
    <mergeCell ref="B3:F3"/>
    <mergeCell ref="C15:F15"/>
    <mergeCell ref="C12:F12"/>
    <mergeCell ref="C13:F13"/>
    <mergeCell ref="C10:F10"/>
    <mergeCell ref="C11:F11"/>
    <mergeCell ref="C14:F14"/>
    <mergeCell ref="B5:F5"/>
    <mergeCell ref="C6:F6"/>
    <mergeCell ref="C7:F7"/>
    <mergeCell ref="C8:F8"/>
    <mergeCell ref="C9:F9"/>
  </mergeCells>
  <phoneticPr fontId="7" type="noConversion"/>
  <conditionalFormatting sqref="C15">
    <cfRule type="expression" dxfId="0" priority="3">
      <formula>$C$14&lt;&gt;"Lucro real - Incidência cumulativa de PIS e COFINS"</formula>
    </cfRule>
  </conditionalFormatting>
  <dataValidations count="4">
    <dataValidation type="list" allowBlank="1" showInputMessage="1" showErrorMessage="1" sqref="C15:F15" xr:uid="{00000000-0002-0000-0000-000001000000}">
      <formula1>"Sim,Não"</formula1>
    </dataValidation>
    <dataValidation type="list" allowBlank="1" showInputMessage="1" showErrorMessage="1" sqref="C12:F12" xr:uid="{00000000-0002-0000-0000-000002000000}">
      <formula1>"1%,2%,3%"</formula1>
    </dataValidation>
    <dataValidation type="decimal" allowBlank="1" showInputMessage="1" showErrorMessage="1" sqref="C13:F13" xr:uid="{00000000-0002-0000-0000-000003000000}">
      <formula1>0.5</formula1>
      <formula2>2</formula2>
    </dataValidation>
    <dataValidation type="list" allowBlank="1" showInputMessage="1" showErrorMessage="1" sqref="C14:F14" xr:uid="{5819C22C-1C22-4525-96F7-A573C2F12F08}">
      <formula1>"Lucro presumido - Incidência cumulativa de PIS e COFINS,Lucro real - Incidência cumulativa de PIS e COFINS,"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B1:E42"/>
  <sheetViews>
    <sheetView topLeftCell="A20" zoomScaleNormal="100" workbookViewId="0"/>
  </sheetViews>
  <sheetFormatPr defaultColWidth="9.28515625" defaultRowHeight="15" x14ac:dyDescent="0.25"/>
  <cols>
    <col min="1" max="1" width="2.7109375" style="37" customWidth="1"/>
    <col min="2" max="2" width="69.28515625" style="37" bestFit="1" customWidth="1"/>
    <col min="3" max="4" width="9.28515625" style="37" customWidth="1"/>
    <col min="5" max="5" width="51.7109375" style="37" customWidth="1"/>
    <col min="6" max="16384" width="9.28515625" style="37"/>
  </cols>
  <sheetData>
    <row r="1" spans="2:5" ht="15.75" thickBot="1" x14ac:dyDescent="0.3"/>
    <row r="2" spans="2:5" ht="15.75" customHeight="1" thickBot="1" x14ac:dyDescent="0.3">
      <c r="B2" s="207" t="s">
        <v>0</v>
      </c>
      <c r="C2" s="209"/>
      <c r="D2" s="154"/>
    </row>
    <row r="3" spans="2:5" ht="60" customHeight="1" thickBot="1" x14ac:dyDescent="0.3">
      <c r="B3" s="210" t="s">
        <v>60</v>
      </c>
      <c r="C3" s="212"/>
      <c r="D3" s="38"/>
    </row>
    <row r="4" spans="2:5" ht="15.75" thickBot="1" x14ac:dyDescent="0.3"/>
    <row r="5" spans="2:5" ht="15.75" thickBot="1" x14ac:dyDescent="0.3">
      <c r="B5" s="222" t="s">
        <v>61</v>
      </c>
      <c r="C5" s="223"/>
      <c r="D5" s="262"/>
      <c r="E5" s="224"/>
    </row>
    <row r="6" spans="2:5" ht="30" customHeight="1" thickBot="1" x14ac:dyDescent="0.3">
      <c r="B6" s="39"/>
      <c r="C6" s="40" t="s">
        <v>174</v>
      </c>
      <c r="D6" s="41" t="s">
        <v>323</v>
      </c>
      <c r="E6" s="42"/>
    </row>
    <row r="7" spans="2:5" x14ac:dyDescent="0.25">
      <c r="B7" s="43" t="s">
        <v>62</v>
      </c>
      <c r="C7" s="44">
        <f>SUM(C8:C14)+C15</f>
        <v>0.33800000000000008</v>
      </c>
      <c r="D7" s="44">
        <f>SUM(D8:D14)+D15</f>
        <v>0.33800000000000008</v>
      </c>
      <c r="E7" s="45" t="s">
        <v>63</v>
      </c>
    </row>
    <row r="8" spans="2:5" x14ac:dyDescent="0.25">
      <c r="B8" s="8" t="s">
        <v>64</v>
      </c>
      <c r="C8" s="46">
        <v>0.2</v>
      </c>
      <c r="D8" s="46">
        <v>0.2</v>
      </c>
      <c r="E8" s="47" t="s">
        <v>65</v>
      </c>
    </row>
    <row r="9" spans="2:5" x14ac:dyDescent="0.25">
      <c r="B9" s="48" t="s">
        <v>66</v>
      </c>
      <c r="C9" s="46">
        <f>IF('Dados da empresa'!$C$14="Simples Nacional",0,1.5%)</f>
        <v>1.4999999999999999E-2</v>
      </c>
      <c r="D9" s="46">
        <f>IF('Dados da empresa'!$C$14="Simples Nacional",0,1.5%)</f>
        <v>1.4999999999999999E-2</v>
      </c>
      <c r="E9" s="47" t="s">
        <v>67</v>
      </c>
    </row>
    <row r="10" spans="2:5" x14ac:dyDescent="0.25">
      <c r="B10" s="48" t="s">
        <v>68</v>
      </c>
      <c r="C10" s="46">
        <f>IF('Dados da empresa'!$C$14="Simples Nacional",0,1%)</f>
        <v>0.01</v>
      </c>
      <c r="D10" s="46">
        <f>IF('Dados da empresa'!$C$14="Simples Nacional",0,1%)</f>
        <v>0.01</v>
      </c>
      <c r="E10" s="47" t="s">
        <v>69</v>
      </c>
    </row>
    <row r="11" spans="2:5" x14ac:dyDescent="0.25">
      <c r="B11" s="48" t="s">
        <v>70</v>
      </c>
      <c r="C11" s="46">
        <f>IF('Dados da empresa'!$C$14="Simples Nacional",0,0.2%)</f>
        <v>2E-3</v>
      </c>
      <c r="D11" s="46">
        <f>IF('Dados da empresa'!$C$14="Simples Nacional",0,0.2%)</f>
        <v>2E-3</v>
      </c>
      <c r="E11" s="47" t="s">
        <v>71</v>
      </c>
    </row>
    <row r="12" spans="2:5" x14ac:dyDescent="0.25">
      <c r="B12" s="48" t="s">
        <v>72</v>
      </c>
      <c r="C12" s="46">
        <f>IF('Dados da empresa'!$C$14="Simples Nacional",0,0.6%)</f>
        <v>6.0000000000000001E-3</v>
      </c>
      <c r="D12" s="46">
        <f>IF('Dados da empresa'!$C$14="Simples Nacional",0,0.6%)</f>
        <v>6.0000000000000001E-3</v>
      </c>
      <c r="E12" s="47" t="s">
        <v>73</v>
      </c>
    </row>
    <row r="13" spans="2:5" x14ac:dyDescent="0.25">
      <c r="B13" s="48" t="s">
        <v>74</v>
      </c>
      <c r="C13" s="46">
        <f>IF('Dados da empresa'!$C$14="Simples Nacional",0,2.5%)</f>
        <v>2.5000000000000001E-2</v>
      </c>
      <c r="D13" s="46">
        <f>IF('Dados da empresa'!$C$14="Simples Nacional",0,2.5%)</f>
        <v>2.5000000000000001E-2</v>
      </c>
      <c r="E13" s="47" t="s">
        <v>75</v>
      </c>
    </row>
    <row r="14" spans="2:5" x14ac:dyDescent="0.25">
      <c r="B14" s="8" t="s">
        <v>76</v>
      </c>
      <c r="C14" s="46">
        <v>0.08</v>
      </c>
      <c r="D14" s="46">
        <v>0.08</v>
      </c>
      <c r="E14" s="47" t="s">
        <v>67</v>
      </c>
    </row>
    <row r="15" spans="2:5" x14ac:dyDescent="0.25">
      <c r="B15" s="8" t="s">
        <v>77</v>
      </c>
      <c r="C15" s="46">
        <f>'Dados da empresa'!C12*'Dados da empresa'!C13</f>
        <v>0</v>
      </c>
      <c r="D15" s="46">
        <f>'Dados da empresa'!C12*'Dados da empresa'!C13</f>
        <v>0</v>
      </c>
      <c r="E15" s="47" t="s">
        <v>78</v>
      </c>
    </row>
    <row r="16" spans="2:5" x14ac:dyDescent="0.25">
      <c r="B16" s="49" t="s">
        <v>79</v>
      </c>
      <c r="C16" s="50">
        <f>SUM(C17:C22)</f>
        <v>0</v>
      </c>
      <c r="D16" s="50">
        <f>SUM(D17:D22)</f>
        <v>0</v>
      </c>
      <c r="E16" s="51"/>
    </row>
    <row r="17" spans="2:5" x14ac:dyDescent="0.25">
      <c r="B17" s="8" t="s">
        <v>80</v>
      </c>
      <c r="C17" s="160"/>
      <c r="D17" s="160"/>
      <c r="E17" s="47"/>
    </row>
    <row r="18" spans="2:5" x14ac:dyDescent="0.25">
      <c r="B18" s="8" t="s">
        <v>116</v>
      </c>
      <c r="C18" s="160"/>
      <c r="D18" s="160"/>
      <c r="E18" s="47"/>
    </row>
    <row r="19" spans="2:5" x14ac:dyDescent="0.25">
      <c r="B19" s="8" t="s">
        <v>117</v>
      </c>
      <c r="C19" s="160"/>
      <c r="D19" s="160"/>
      <c r="E19" s="47"/>
    </row>
    <row r="20" spans="2:5" x14ac:dyDescent="0.25">
      <c r="B20" s="48" t="s">
        <v>81</v>
      </c>
      <c r="C20" s="160"/>
      <c r="D20" s="160"/>
      <c r="E20" s="47"/>
    </row>
    <row r="21" spans="2:5" x14ac:dyDescent="0.25">
      <c r="B21" s="8" t="s">
        <v>82</v>
      </c>
      <c r="C21" s="160"/>
      <c r="D21" s="160"/>
      <c r="E21" s="47"/>
    </row>
    <row r="22" spans="2:5" x14ac:dyDescent="0.25">
      <c r="B22" s="8" t="s">
        <v>83</v>
      </c>
      <c r="C22" s="160"/>
      <c r="D22" s="160"/>
      <c r="E22" s="47"/>
    </row>
    <row r="23" spans="2:5" x14ac:dyDescent="0.25">
      <c r="B23" s="49" t="s">
        <v>84</v>
      </c>
      <c r="C23" s="50">
        <f>SUM(C24:C25)</f>
        <v>0</v>
      </c>
      <c r="D23" s="50">
        <f>SUM(D24:D25)</f>
        <v>0</v>
      </c>
      <c r="E23" s="51"/>
    </row>
    <row r="24" spans="2:5" x14ac:dyDescent="0.25">
      <c r="B24" s="8" t="s">
        <v>85</v>
      </c>
      <c r="C24" s="160"/>
      <c r="D24" s="160"/>
      <c r="E24" s="47"/>
    </row>
    <row r="25" spans="2:5" x14ac:dyDescent="0.25">
      <c r="B25" s="8" t="s">
        <v>86</v>
      </c>
      <c r="C25" s="160"/>
      <c r="D25" s="160"/>
      <c r="E25" s="47"/>
    </row>
    <row r="26" spans="2:5" x14ac:dyDescent="0.25">
      <c r="B26" s="49" t="s">
        <v>87</v>
      </c>
      <c r="C26" s="50">
        <f>SUM(C27:C31)</f>
        <v>0</v>
      </c>
      <c r="D26" s="50">
        <f>SUM(D27:D31)</f>
        <v>0</v>
      </c>
      <c r="E26" s="51"/>
    </row>
    <row r="27" spans="2:5" x14ac:dyDescent="0.25">
      <c r="B27" s="8" t="s">
        <v>88</v>
      </c>
      <c r="C27" s="160"/>
      <c r="D27" s="160"/>
      <c r="E27" s="47"/>
    </row>
    <row r="28" spans="2:5" x14ac:dyDescent="0.25">
      <c r="B28" s="8" t="s">
        <v>89</v>
      </c>
      <c r="C28" s="160"/>
      <c r="D28" s="160"/>
      <c r="E28" s="47"/>
    </row>
    <row r="29" spans="2:5" x14ac:dyDescent="0.25">
      <c r="B29" s="8" t="s">
        <v>90</v>
      </c>
      <c r="C29" s="160"/>
      <c r="D29" s="160"/>
      <c r="E29" s="47"/>
    </row>
    <row r="30" spans="2:5" x14ac:dyDescent="0.25">
      <c r="B30" s="8" t="s">
        <v>91</v>
      </c>
      <c r="C30" s="160"/>
      <c r="D30" s="160"/>
      <c r="E30" s="47"/>
    </row>
    <row r="31" spans="2:5" x14ac:dyDescent="0.25">
      <c r="B31" s="8" t="s">
        <v>92</v>
      </c>
      <c r="C31" s="160"/>
      <c r="D31" s="160"/>
      <c r="E31" s="47"/>
    </row>
    <row r="32" spans="2:5" x14ac:dyDescent="0.25">
      <c r="B32" s="49" t="s">
        <v>93</v>
      </c>
      <c r="C32" s="50">
        <f>SUM(C33:C38)</f>
        <v>0</v>
      </c>
      <c r="D32" s="50">
        <f>SUM(D33:D38)</f>
        <v>0</v>
      </c>
      <c r="E32" s="51"/>
    </row>
    <row r="33" spans="2:5" x14ac:dyDescent="0.25">
      <c r="B33" s="48" t="s">
        <v>94</v>
      </c>
      <c r="C33" s="160"/>
      <c r="D33" s="160"/>
      <c r="E33" s="47"/>
    </row>
    <row r="34" spans="2:5" x14ac:dyDescent="0.25">
      <c r="B34" s="8" t="s">
        <v>95</v>
      </c>
      <c r="C34" s="160"/>
      <c r="D34" s="160"/>
      <c r="E34" s="47"/>
    </row>
    <row r="35" spans="2:5" x14ac:dyDescent="0.25">
      <c r="B35" s="8" t="s">
        <v>96</v>
      </c>
      <c r="C35" s="160"/>
      <c r="D35" s="160"/>
      <c r="E35" s="47"/>
    </row>
    <row r="36" spans="2:5" x14ac:dyDescent="0.25">
      <c r="B36" s="8" t="s">
        <v>97</v>
      </c>
      <c r="C36" s="160"/>
      <c r="D36" s="160"/>
      <c r="E36" s="47"/>
    </row>
    <row r="37" spans="2:5" x14ac:dyDescent="0.25">
      <c r="B37" s="8" t="s">
        <v>98</v>
      </c>
      <c r="C37" s="160"/>
      <c r="D37" s="160"/>
      <c r="E37" s="47"/>
    </row>
    <row r="38" spans="2:5" x14ac:dyDescent="0.25">
      <c r="B38" s="8" t="s">
        <v>99</v>
      </c>
      <c r="C38" s="160"/>
      <c r="D38" s="160"/>
      <c r="E38" s="47"/>
    </row>
    <row r="39" spans="2:5" x14ac:dyDescent="0.25">
      <c r="B39" s="49" t="s">
        <v>100</v>
      </c>
      <c r="C39" s="50">
        <f>SUM(C40:C41)</f>
        <v>0</v>
      </c>
      <c r="D39" s="50">
        <f>SUM(D40:D41)</f>
        <v>0</v>
      </c>
      <c r="E39" s="51"/>
    </row>
    <row r="40" spans="2:5" x14ac:dyDescent="0.25">
      <c r="B40" s="8" t="s">
        <v>101</v>
      </c>
      <c r="C40" s="160"/>
      <c r="D40" s="160"/>
      <c r="E40" s="47"/>
    </row>
    <row r="41" spans="2:5" ht="15.75" thickBot="1" x14ac:dyDescent="0.3">
      <c r="B41" s="52" t="s">
        <v>102</v>
      </c>
      <c r="C41" s="161"/>
      <c r="D41" s="161"/>
      <c r="E41" s="47"/>
    </row>
    <row r="42" spans="2:5" ht="16.5" thickTop="1" thickBot="1" x14ac:dyDescent="0.3">
      <c r="B42" s="53" t="s">
        <v>103</v>
      </c>
      <c r="C42" s="54">
        <f>SUM(C39,C32,C26,C23,C16,C7)</f>
        <v>0.33800000000000008</v>
      </c>
      <c r="D42" s="54">
        <f>SUM(D39,D32,D26,D23,D16,D7)</f>
        <v>0.33800000000000008</v>
      </c>
      <c r="E42" s="55"/>
    </row>
  </sheetData>
  <sheetProtection algorithmName="SHA-512" hashValue="E7scwxiMafE4Qdbl1Y5De4iqtNhvRLjIY1CsaJKPcMWVh0cpcd1qh6wY+l2D5n1T58CelhMSSvLppdt7XuJx0w==" saltValue="RVxHQcLeoAhLBzYfbXFQ6A==" spinCount="100000" sheet="1" objects="1" scenarios="1"/>
  <mergeCells count="3">
    <mergeCell ref="B5:E5"/>
    <mergeCell ref="B2:C2"/>
    <mergeCell ref="B3:C3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U73"/>
  <sheetViews>
    <sheetView tabSelected="1" zoomScale="90" zoomScaleNormal="90" workbookViewId="0">
      <pane xSplit="2" ySplit="15" topLeftCell="C24" activePane="bottomRight" state="frozen"/>
      <selection pane="topRight"/>
      <selection pane="bottomLeft"/>
      <selection pane="bottomRight" activeCell="I3" sqref="I3"/>
    </sheetView>
  </sheetViews>
  <sheetFormatPr defaultColWidth="9.28515625" defaultRowHeight="12.75" x14ac:dyDescent="0.2"/>
  <cols>
    <col min="1" max="1" width="2.7109375" style="56" customWidth="1"/>
    <col min="2" max="2" width="47.7109375" style="56" customWidth="1"/>
    <col min="3" max="3" width="19.7109375" style="56" customWidth="1"/>
    <col min="4" max="4" width="19.7109375" style="57" customWidth="1"/>
    <col min="5" max="19" width="19.7109375" style="56" customWidth="1"/>
    <col min="20" max="20" width="43.28515625" style="56" customWidth="1"/>
    <col min="21" max="21" width="9.28515625" style="56"/>
    <col min="22" max="22" width="12" style="56" customWidth="1"/>
    <col min="23" max="16384" width="9.28515625" style="56"/>
  </cols>
  <sheetData>
    <row r="1" spans="2:20" ht="15" customHeight="1" thickBot="1" x14ac:dyDescent="0.25"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2:20" ht="15.75" customHeight="1" thickBot="1" x14ac:dyDescent="0.25">
      <c r="B2" s="207" t="s">
        <v>0</v>
      </c>
      <c r="C2" s="208"/>
      <c r="D2" s="208"/>
      <c r="E2" s="208"/>
      <c r="F2" s="209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pans="2:20" ht="65.25" customHeight="1" thickBot="1" x14ac:dyDescent="0.25">
      <c r="B3" s="210" t="s">
        <v>331</v>
      </c>
      <c r="C3" s="211"/>
      <c r="D3" s="211"/>
      <c r="E3" s="211"/>
      <c r="F3" s="212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</row>
    <row r="4" spans="2:20" ht="15" customHeight="1" thickBot="1" x14ac:dyDescent="0.25"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</row>
    <row r="5" spans="2:20" ht="13.5" thickBot="1" x14ac:dyDescent="0.25">
      <c r="B5" s="59" t="s">
        <v>35</v>
      </c>
      <c r="C5" s="60" t="s">
        <v>32</v>
      </c>
      <c r="G5" s="58"/>
    </row>
    <row r="6" spans="2:20" x14ac:dyDescent="0.2">
      <c r="B6" s="62" t="s">
        <v>36</v>
      </c>
      <c r="C6" s="155">
        <v>20.75</v>
      </c>
      <c r="D6" s="213" t="s">
        <v>326</v>
      </c>
      <c r="E6" s="214"/>
      <c r="F6" s="215"/>
      <c r="G6" s="58"/>
      <c r="H6" s="58"/>
      <c r="I6" s="58"/>
      <c r="J6" s="58"/>
      <c r="K6" s="58"/>
      <c r="L6" s="58"/>
      <c r="M6" s="58"/>
    </row>
    <row r="7" spans="2:20" x14ac:dyDescent="0.2">
      <c r="B7" s="62" t="s">
        <v>36</v>
      </c>
      <c r="C7" s="155">
        <v>24.93</v>
      </c>
      <c r="D7" s="216" t="s">
        <v>327</v>
      </c>
      <c r="E7" s="217"/>
      <c r="F7" s="218"/>
      <c r="G7" s="58"/>
      <c r="H7" s="58"/>
      <c r="I7" s="58"/>
      <c r="J7" s="58"/>
      <c r="K7" s="58"/>
      <c r="L7" s="58"/>
      <c r="M7" s="58"/>
    </row>
    <row r="8" spans="2:20" ht="13.5" thickBot="1" x14ac:dyDescent="0.25">
      <c r="B8" s="62" t="s">
        <v>36</v>
      </c>
      <c r="C8" s="63">
        <v>30.4375</v>
      </c>
      <c r="D8" s="219" t="s">
        <v>328</v>
      </c>
      <c r="E8" s="220"/>
      <c r="F8" s="221"/>
      <c r="G8" s="58"/>
      <c r="H8" s="58"/>
      <c r="I8" s="58"/>
      <c r="J8" s="58"/>
      <c r="K8" s="58"/>
      <c r="L8" s="58"/>
      <c r="M8" s="58"/>
    </row>
    <row r="9" spans="2:20" ht="13.5" thickBot="1" x14ac:dyDescent="0.25">
      <c r="B9" s="64" t="s">
        <v>37</v>
      </c>
      <c r="C9" s="65">
        <v>60</v>
      </c>
      <c r="D9" s="4"/>
    </row>
    <row r="10" spans="2:20" ht="13.5" thickBot="1" x14ac:dyDescent="0.25">
      <c r="B10" s="36"/>
    </row>
    <row r="11" spans="2:20" ht="15.75" customHeight="1" thickBot="1" x14ac:dyDescent="0.25">
      <c r="B11" s="204" t="s">
        <v>38</v>
      </c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6"/>
    </row>
    <row r="12" spans="2:20" ht="39" thickBot="1" x14ac:dyDescent="0.25">
      <c r="B12" s="198" t="s">
        <v>335</v>
      </c>
      <c r="C12" s="196" t="s">
        <v>130</v>
      </c>
      <c r="D12" s="66" t="s">
        <v>131</v>
      </c>
      <c r="E12" s="66" t="s">
        <v>132</v>
      </c>
      <c r="F12" s="66" t="s">
        <v>133</v>
      </c>
      <c r="G12" s="66" t="s">
        <v>134</v>
      </c>
      <c r="H12" s="66" t="s">
        <v>135</v>
      </c>
      <c r="I12" s="66" t="s">
        <v>136</v>
      </c>
      <c r="J12" s="66" t="s">
        <v>137</v>
      </c>
      <c r="K12" s="66" t="s">
        <v>138</v>
      </c>
      <c r="L12" s="66" t="s">
        <v>139</v>
      </c>
      <c r="M12" s="66" t="s">
        <v>140</v>
      </c>
      <c r="N12" s="66" t="s">
        <v>141</v>
      </c>
      <c r="O12" s="66" t="s">
        <v>132</v>
      </c>
      <c r="P12" s="66" t="s">
        <v>132</v>
      </c>
      <c r="Q12" s="66" t="s">
        <v>242</v>
      </c>
      <c r="R12" s="66" t="s">
        <v>243</v>
      </c>
      <c r="S12" s="66" t="s">
        <v>244</v>
      </c>
    </row>
    <row r="13" spans="2:20" ht="30" customHeight="1" thickBot="1" x14ac:dyDescent="0.25">
      <c r="B13" s="199" t="s">
        <v>334</v>
      </c>
      <c r="C13" s="200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</row>
    <row r="14" spans="2:20" ht="41.25" customHeight="1" thickBot="1" x14ac:dyDescent="0.25">
      <c r="B14" s="202" t="s">
        <v>336</v>
      </c>
      <c r="C14" s="197" t="s">
        <v>174</v>
      </c>
      <c r="D14" s="67" t="s">
        <v>174</v>
      </c>
      <c r="E14" s="67" t="s">
        <v>174</v>
      </c>
      <c r="F14" s="67" t="s">
        <v>174</v>
      </c>
      <c r="G14" s="67" t="s">
        <v>174</v>
      </c>
      <c r="H14" s="67" t="s">
        <v>174</v>
      </c>
      <c r="I14" s="67" t="s">
        <v>174</v>
      </c>
      <c r="J14" s="67" t="s">
        <v>174</v>
      </c>
      <c r="K14" s="67" t="s">
        <v>174</v>
      </c>
      <c r="L14" s="67" t="s">
        <v>174</v>
      </c>
      <c r="M14" s="67" t="s">
        <v>174</v>
      </c>
      <c r="N14" s="67" t="s">
        <v>174</v>
      </c>
      <c r="O14" s="68" t="s">
        <v>173</v>
      </c>
      <c r="P14" s="68" t="s">
        <v>241</v>
      </c>
      <c r="Q14" s="67" t="s">
        <v>174</v>
      </c>
      <c r="R14" s="67" t="s">
        <v>174</v>
      </c>
      <c r="S14" s="67" t="s">
        <v>174</v>
      </c>
    </row>
    <row r="15" spans="2:20" ht="13.5" thickBot="1" x14ac:dyDescent="0.25">
      <c r="B15" s="203"/>
      <c r="C15" s="68" t="s">
        <v>125</v>
      </c>
      <c r="D15" s="68" t="s">
        <v>125</v>
      </c>
      <c r="E15" s="67" t="s">
        <v>126</v>
      </c>
      <c r="F15" s="67" t="s">
        <v>126</v>
      </c>
      <c r="G15" s="67" t="s">
        <v>126</v>
      </c>
      <c r="H15" s="67" t="s">
        <v>126</v>
      </c>
      <c r="I15" s="67" t="s">
        <v>126</v>
      </c>
      <c r="J15" s="67" t="s">
        <v>126</v>
      </c>
      <c r="K15" s="67" t="s">
        <v>126</v>
      </c>
      <c r="L15" s="67" t="s">
        <v>126</v>
      </c>
      <c r="M15" s="67" t="s">
        <v>126</v>
      </c>
      <c r="N15" s="68" t="s">
        <v>125</v>
      </c>
      <c r="O15" s="67" t="s">
        <v>127</v>
      </c>
      <c r="P15" s="69" t="s">
        <v>127</v>
      </c>
      <c r="Q15" s="68" t="s">
        <v>125</v>
      </c>
      <c r="R15" s="68" t="s">
        <v>125</v>
      </c>
      <c r="S15" s="68" t="s">
        <v>125</v>
      </c>
    </row>
    <row r="16" spans="2:20" ht="15" customHeight="1" x14ac:dyDescent="0.2">
      <c r="B16" s="70" t="s">
        <v>39</v>
      </c>
      <c r="C16" s="71">
        <f t="shared" ref="C16:S16" si="0">C18+C17</f>
        <v>0</v>
      </c>
      <c r="D16" s="71">
        <f t="shared" si="0"/>
        <v>0</v>
      </c>
      <c r="E16" s="71">
        <f t="shared" si="0"/>
        <v>0</v>
      </c>
      <c r="F16" s="71">
        <f>F18+F17</f>
        <v>0</v>
      </c>
      <c r="G16" s="71">
        <f t="shared" si="0"/>
        <v>0</v>
      </c>
      <c r="H16" s="71">
        <f t="shared" si="0"/>
        <v>0</v>
      </c>
      <c r="I16" s="71">
        <f t="shared" si="0"/>
        <v>0</v>
      </c>
      <c r="J16" s="71">
        <f t="shared" si="0"/>
        <v>0</v>
      </c>
      <c r="K16" s="71">
        <f t="shared" si="0"/>
        <v>0</v>
      </c>
      <c r="L16" s="71">
        <f t="shared" si="0"/>
        <v>0</v>
      </c>
      <c r="M16" s="71">
        <f t="shared" si="0"/>
        <v>0</v>
      </c>
      <c r="N16" s="71">
        <f t="shared" si="0"/>
        <v>0</v>
      </c>
      <c r="O16" s="71">
        <f t="shared" si="0"/>
        <v>0</v>
      </c>
      <c r="P16" s="71">
        <f>P18+P17</f>
        <v>0</v>
      </c>
      <c r="Q16" s="71">
        <f>Q18+Q17</f>
        <v>0</v>
      </c>
      <c r="R16" s="71">
        <f>R18+R17</f>
        <v>0</v>
      </c>
      <c r="S16" s="173">
        <f t="shared" si="0"/>
        <v>0</v>
      </c>
      <c r="T16" s="72"/>
    </row>
    <row r="17" spans="2:21" x14ac:dyDescent="0.2">
      <c r="B17" s="73" t="s">
        <v>40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74"/>
    </row>
    <row r="18" spans="2:21" x14ac:dyDescent="0.2">
      <c r="B18" s="73" t="s">
        <v>111</v>
      </c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75"/>
    </row>
    <row r="19" spans="2:21" x14ac:dyDescent="0.2">
      <c r="B19" s="73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176"/>
    </row>
    <row r="20" spans="2:21" x14ac:dyDescent="0.2">
      <c r="B20" s="75" t="s">
        <v>41</v>
      </c>
      <c r="C20" s="76">
        <f t="shared" ref="C20:S20" si="1">C25+C21+C30+C35+C38+C41+C42</f>
        <v>0</v>
      </c>
      <c r="D20" s="76">
        <f t="shared" si="1"/>
        <v>0</v>
      </c>
      <c r="E20" s="76">
        <f t="shared" si="1"/>
        <v>0</v>
      </c>
      <c r="F20" s="76">
        <f t="shared" si="1"/>
        <v>0</v>
      </c>
      <c r="G20" s="76">
        <f t="shared" si="1"/>
        <v>0</v>
      </c>
      <c r="H20" s="76">
        <f t="shared" si="1"/>
        <v>0</v>
      </c>
      <c r="I20" s="76">
        <f t="shared" si="1"/>
        <v>0</v>
      </c>
      <c r="J20" s="76">
        <f t="shared" si="1"/>
        <v>0</v>
      </c>
      <c r="K20" s="76">
        <f t="shared" si="1"/>
        <v>0</v>
      </c>
      <c r="L20" s="76">
        <f t="shared" si="1"/>
        <v>0</v>
      </c>
      <c r="M20" s="76">
        <f t="shared" si="1"/>
        <v>0</v>
      </c>
      <c r="N20" s="76">
        <f t="shared" si="1"/>
        <v>0</v>
      </c>
      <c r="O20" s="76">
        <f t="shared" si="1"/>
        <v>0</v>
      </c>
      <c r="P20" s="76">
        <f t="shared" ref="P20:Q20" si="2">P25+P21+P30+P35+P38+P41+P42</f>
        <v>0</v>
      </c>
      <c r="Q20" s="76">
        <f t="shared" si="2"/>
        <v>0</v>
      </c>
      <c r="R20" s="76">
        <f t="shared" ref="R20" si="3">R25+R21+R30+R35+R38+R41+R42</f>
        <v>0</v>
      </c>
      <c r="S20" s="177">
        <f t="shared" si="1"/>
        <v>0</v>
      </c>
    </row>
    <row r="21" spans="2:21" x14ac:dyDescent="0.2">
      <c r="B21" s="77" t="s">
        <v>29</v>
      </c>
      <c r="C21" s="78">
        <f>IF(C22+C23+C24&lt;0,0,C22+C23+C24)</f>
        <v>0</v>
      </c>
      <c r="D21" s="78">
        <f t="shared" ref="D21:S21" si="4">IF(D22+D23+D24&lt;0,0,D22+D23+D24)</f>
        <v>0</v>
      </c>
      <c r="E21" s="78">
        <f t="shared" si="4"/>
        <v>0</v>
      </c>
      <c r="F21" s="78">
        <f t="shared" si="4"/>
        <v>0</v>
      </c>
      <c r="G21" s="78">
        <f t="shared" si="4"/>
        <v>0</v>
      </c>
      <c r="H21" s="78">
        <f t="shared" si="4"/>
        <v>0</v>
      </c>
      <c r="I21" s="78">
        <f t="shared" si="4"/>
        <v>0</v>
      </c>
      <c r="J21" s="78">
        <f t="shared" si="4"/>
        <v>0</v>
      </c>
      <c r="K21" s="78">
        <f t="shared" si="4"/>
        <v>0</v>
      </c>
      <c r="L21" s="78">
        <f t="shared" si="4"/>
        <v>0</v>
      </c>
      <c r="M21" s="78">
        <f t="shared" si="4"/>
        <v>0</v>
      </c>
      <c r="N21" s="78">
        <f t="shared" si="4"/>
        <v>0</v>
      </c>
      <c r="O21" s="78">
        <f t="shared" si="4"/>
        <v>0</v>
      </c>
      <c r="P21" s="78">
        <f t="shared" si="4"/>
        <v>0</v>
      </c>
      <c r="Q21" s="78">
        <f t="shared" si="4"/>
        <v>0</v>
      </c>
      <c r="R21" s="78">
        <f t="shared" si="4"/>
        <v>0</v>
      </c>
      <c r="S21" s="178">
        <f t="shared" si="4"/>
        <v>0</v>
      </c>
      <c r="U21" s="72"/>
    </row>
    <row r="22" spans="2:21" x14ac:dyDescent="0.2">
      <c r="B22" s="79" t="s">
        <v>42</v>
      </c>
      <c r="C22" s="80">
        <f>ROUND('Dados da empresa'!$C$27*$C$6*2,2)</f>
        <v>0</v>
      </c>
      <c r="D22" s="80">
        <f>ROUND('Dados da empresa'!$C$27*$C$6*2,2)</f>
        <v>0</v>
      </c>
      <c r="E22" s="80">
        <f>ROUND('Dados da empresa'!$C$27*$C$7*2,2)</f>
        <v>0</v>
      </c>
      <c r="F22" s="80">
        <f>ROUND('Dados da empresa'!$C$27*$C$7*2,2)</f>
        <v>0</v>
      </c>
      <c r="G22" s="80">
        <f>ROUND('Dados da empresa'!$C$27*$C$7*2,2)</f>
        <v>0</v>
      </c>
      <c r="H22" s="80">
        <f>ROUND('Dados da empresa'!$C$27*$C$7*2,2)</f>
        <v>0</v>
      </c>
      <c r="I22" s="80">
        <f>ROUND('Dados da empresa'!$C$27*$C$7*2,2)</f>
        <v>0</v>
      </c>
      <c r="J22" s="80">
        <f>ROUND('Dados da empresa'!$C$27*$C$7*2,2)</f>
        <v>0</v>
      </c>
      <c r="K22" s="80">
        <f>ROUND('Dados da empresa'!$C$27*$C$7*2,2)</f>
        <v>0</v>
      </c>
      <c r="L22" s="80">
        <f>ROUND('Dados da empresa'!$C$27*$C$7*2,2)</f>
        <v>0</v>
      </c>
      <c r="M22" s="80">
        <f>ROUND('Dados da empresa'!$C$27*$C$7*2,2)</f>
        <v>0</v>
      </c>
      <c r="N22" s="80">
        <f>ROUND('Dados da empresa'!$C$27*$C$6*2,2)</f>
        <v>0</v>
      </c>
      <c r="O22" s="80">
        <f>ROUND('Dados da empresa'!$C$27*$C$8*2,2)</f>
        <v>0</v>
      </c>
      <c r="P22" s="80">
        <f>ROUND('Dados da empresa'!$C$27*$C$8*2,2)</f>
        <v>0</v>
      </c>
      <c r="Q22" s="80">
        <f>ROUND('Dados da empresa'!$C$27*$C$6*2,2)</f>
        <v>0</v>
      </c>
      <c r="R22" s="80">
        <f>ROUND('Dados da empresa'!$C$27*$C$6*2,2)</f>
        <v>0</v>
      </c>
      <c r="S22" s="179">
        <f>ROUND('Dados da empresa'!$C$27*$C$6*2,2)</f>
        <v>0</v>
      </c>
    </row>
    <row r="23" spans="2:21" x14ac:dyDescent="0.2">
      <c r="B23" s="79" t="s">
        <v>43</v>
      </c>
      <c r="C23" s="81">
        <f>ROUND(-C17*0.06,2)</f>
        <v>0</v>
      </c>
      <c r="D23" s="81">
        <f t="shared" ref="D23:S23" si="5">ROUND(-D17*0.06,2)</f>
        <v>0</v>
      </c>
      <c r="E23" s="81">
        <f t="shared" si="5"/>
        <v>0</v>
      </c>
      <c r="F23" s="81">
        <f t="shared" si="5"/>
        <v>0</v>
      </c>
      <c r="G23" s="81">
        <f t="shared" si="5"/>
        <v>0</v>
      </c>
      <c r="H23" s="81">
        <f t="shared" si="5"/>
        <v>0</v>
      </c>
      <c r="I23" s="81">
        <f t="shared" si="5"/>
        <v>0</v>
      </c>
      <c r="J23" s="81">
        <f t="shared" si="5"/>
        <v>0</v>
      </c>
      <c r="K23" s="81">
        <f t="shared" si="5"/>
        <v>0</v>
      </c>
      <c r="L23" s="81">
        <f t="shared" si="5"/>
        <v>0</v>
      </c>
      <c r="M23" s="81">
        <f t="shared" si="5"/>
        <v>0</v>
      </c>
      <c r="N23" s="81">
        <f t="shared" si="5"/>
        <v>0</v>
      </c>
      <c r="O23" s="81">
        <f t="shared" si="5"/>
        <v>0</v>
      </c>
      <c r="P23" s="81">
        <f t="shared" si="5"/>
        <v>0</v>
      </c>
      <c r="Q23" s="81">
        <f t="shared" si="5"/>
        <v>0</v>
      </c>
      <c r="R23" s="81">
        <f t="shared" si="5"/>
        <v>0</v>
      </c>
      <c r="S23" s="180">
        <f t="shared" si="5"/>
        <v>0</v>
      </c>
    </row>
    <row r="24" spans="2:21" x14ac:dyDescent="0.2">
      <c r="B24" s="82" t="s">
        <v>44</v>
      </c>
      <c r="C24" s="83">
        <f>IF(AND('Dados da empresa'!$C$14="Lucro real - Incidência cumulativa de PIS e COFINS",'Dados da empresa'!$C$15="Sim"),-ROUND((C22+C23)*'Dados da empresa'!$E$22,2),0)</f>
        <v>0</v>
      </c>
      <c r="D24" s="83">
        <f>IF(AND('Dados da empresa'!$C$14="Lucro real - Incidência cumulativa de PIS e COFINS",'Dados da empresa'!$C$15="Sim"),-ROUND((D22+D23)*'Dados da empresa'!$E$22,2),0)</f>
        <v>0</v>
      </c>
      <c r="E24" s="83">
        <f>IF(AND('Dados da empresa'!$C$14="Lucro real - Incidência cumulativa de PIS e COFINS",'Dados da empresa'!$C$15="Sim"),-ROUND((E22+E23)*'Dados da empresa'!$E$22,2),0)</f>
        <v>0</v>
      </c>
      <c r="F24" s="83">
        <f>IF(AND('Dados da empresa'!$C$14="Lucro real - Incidência cumulativa de PIS e COFINS",'Dados da empresa'!$C$15="Sim"),-ROUND((F22+F23)*'Dados da empresa'!$E$22,2),0)</f>
        <v>0</v>
      </c>
      <c r="G24" s="83">
        <f>IF(AND('Dados da empresa'!$C$14="Lucro real - Incidência cumulativa de PIS e COFINS",'Dados da empresa'!$C$15="Sim"),-ROUND((G22+G23)*'Dados da empresa'!$E$22,2),0)</f>
        <v>0</v>
      </c>
      <c r="H24" s="83">
        <f>IF(AND('Dados da empresa'!$C$14="Lucro real - Incidência cumulativa de PIS e COFINS",'Dados da empresa'!$C$15="Sim"),-ROUND((H22+H23)*'Dados da empresa'!$E$22,2),0)</f>
        <v>0</v>
      </c>
      <c r="I24" s="83">
        <f>IF(AND('Dados da empresa'!$C$14="Lucro real - Incidência cumulativa de PIS e COFINS",'Dados da empresa'!$C$15="Sim"),-ROUND((I22+I23)*'Dados da empresa'!$E$22,2),0)</f>
        <v>0</v>
      </c>
      <c r="J24" s="83">
        <f>IF(AND('Dados da empresa'!$C$14="Lucro real - Incidência cumulativa de PIS e COFINS",'Dados da empresa'!$C$15="Sim"),-ROUND((J22+J23)*'Dados da empresa'!$E$22,2),0)</f>
        <v>0</v>
      </c>
      <c r="K24" s="83">
        <f>IF(AND('Dados da empresa'!$C$14="Lucro real - Incidência cumulativa de PIS e COFINS",'Dados da empresa'!$C$15="Sim"),-ROUND((K22+K23)*'Dados da empresa'!$E$22,2),0)</f>
        <v>0</v>
      </c>
      <c r="L24" s="83">
        <f>IF(AND('Dados da empresa'!$C$14="Lucro real - Incidência cumulativa de PIS e COFINS",'Dados da empresa'!$C$15="Sim"),-ROUND((L22+L23)*'Dados da empresa'!$E$22,2),0)</f>
        <v>0</v>
      </c>
      <c r="M24" s="83">
        <f>IF(AND('Dados da empresa'!$C$14="Lucro real - Incidência cumulativa de PIS e COFINS",'Dados da empresa'!$C$15="Sim"),-ROUND((M22+M23)*'Dados da empresa'!$E$22,2),0)</f>
        <v>0</v>
      </c>
      <c r="N24" s="83">
        <f>IF(AND('Dados da empresa'!$C$14="Lucro real - Incidência cumulativa de PIS e COFINS",'Dados da empresa'!$C$15="Sim"),-ROUND((N22+N23)*'Dados da empresa'!$E$22,2),0)</f>
        <v>0</v>
      </c>
      <c r="O24" s="83">
        <f>IF(AND('Dados da empresa'!$C$14="Lucro real - Incidência cumulativa de PIS e COFINS",'Dados da empresa'!$C$15="Sim"),-ROUND((O22+O23)*'Dados da empresa'!$E$22,2),0)</f>
        <v>0</v>
      </c>
      <c r="P24" s="83">
        <f>IF(AND('Dados da empresa'!$C$14="Lucro real - Incidência cumulativa de PIS e COFINS",'Dados da empresa'!$C$15="Sim"),-ROUND((P22+P23)*'Dados da empresa'!$E$22,2),0)</f>
        <v>0</v>
      </c>
      <c r="Q24" s="83">
        <f>IF(AND('Dados da empresa'!$C$14="Lucro real - Incidência cumulativa de PIS e COFINS",'Dados da empresa'!$C$15="Sim"),-ROUND((Q22+Q23)*'Dados da empresa'!$E$22,2),0)</f>
        <v>0</v>
      </c>
      <c r="R24" s="83">
        <f>IF(AND('Dados da empresa'!$C$14="Lucro real - Incidência cumulativa de PIS e COFINS",'Dados da empresa'!$C$15="Sim"),-ROUND((R22+R23)*'Dados da empresa'!$E$22,2),0)</f>
        <v>0</v>
      </c>
      <c r="S24" s="181">
        <f>IF(AND('Dados da empresa'!$C$14="Lucro real - Incidência cumulativa de PIS e COFINS",'Dados da empresa'!$C$15="Sim"),-ROUND((S22+S23)*'Dados da empresa'!$E$22,2),0)</f>
        <v>0</v>
      </c>
    </row>
    <row r="25" spans="2:21" x14ac:dyDescent="0.2">
      <c r="B25" s="77" t="s">
        <v>45</v>
      </c>
      <c r="C25" s="78">
        <f>ROUND(C26*$C$6,2)+C29</f>
        <v>0</v>
      </c>
      <c r="D25" s="78">
        <f t="shared" ref="D25:N25" si="6">ROUND(D26*$C$6,2)+D29</f>
        <v>0</v>
      </c>
      <c r="E25" s="78">
        <f>ROUND(E26*$C$7,2)+E29</f>
        <v>0</v>
      </c>
      <c r="F25" s="78">
        <f t="shared" ref="F25:M25" si="7">ROUND(F26*$C$7,2)+F29</f>
        <v>0</v>
      </c>
      <c r="G25" s="78">
        <f t="shared" si="7"/>
        <v>0</v>
      </c>
      <c r="H25" s="78">
        <f t="shared" si="7"/>
        <v>0</v>
      </c>
      <c r="I25" s="78">
        <f t="shared" si="7"/>
        <v>0</v>
      </c>
      <c r="J25" s="78">
        <f t="shared" si="7"/>
        <v>0</v>
      </c>
      <c r="K25" s="78">
        <f t="shared" si="7"/>
        <v>0</v>
      </c>
      <c r="L25" s="78">
        <f t="shared" si="7"/>
        <v>0</v>
      </c>
      <c r="M25" s="78">
        <f t="shared" si="7"/>
        <v>0</v>
      </c>
      <c r="N25" s="78">
        <f t="shared" si="6"/>
        <v>0</v>
      </c>
      <c r="O25" s="78">
        <f>ROUND(O26*$C$8,2)+O29</f>
        <v>0</v>
      </c>
      <c r="P25" s="78">
        <f>ROUND(P26*$C$8,2)+P29</f>
        <v>0</v>
      </c>
      <c r="Q25" s="78">
        <f t="shared" ref="Q25:S25" si="8">ROUND(Q26*$C$6,2)+Q29</f>
        <v>0</v>
      </c>
      <c r="R25" s="78">
        <f t="shared" si="8"/>
        <v>0</v>
      </c>
      <c r="S25" s="178">
        <f t="shared" si="8"/>
        <v>0</v>
      </c>
    </row>
    <row r="26" spans="2:21" x14ac:dyDescent="0.2">
      <c r="B26" s="82" t="s">
        <v>46</v>
      </c>
      <c r="C26" s="83">
        <f>C27+C28</f>
        <v>0</v>
      </c>
      <c r="D26" s="83">
        <f t="shared" ref="D26:S26" si="9">D27+D28</f>
        <v>0</v>
      </c>
      <c r="E26" s="83">
        <f t="shared" si="9"/>
        <v>0</v>
      </c>
      <c r="F26" s="83">
        <f t="shared" si="9"/>
        <v>0</v>
      </c>
      <c r="G26" s="83">
        <f t="shared" si="9"/>
        <v>0</v>
      </c>
      <c r="H26" s="83">
        <f t="shared" si="9"/>
        <v>0</v>
      </c>
      <c r="I26" s="83">
        <f t="shared" si="9"/>
        <v>0</v>
      </c>
      <c r="J26" s="83">
        <f t="shared" si="9"/>
        <v>0</v>
      </c>
      <c r="K26" s="83">
        <f t="shared" si="9"/>
        <v>0</v>
      </c>
      <c r="L26" s="83">
        <f t="shared" si="9"/>
        <v>0</v>
      </c>
      <c r="M26" s="83">
        <f t="shared" si="9"/>
        <v>0</v>
      </c>
      <c r="N26" s="83">
        <f t="shared" si="9"/>
        <v>0</v>
      </c>
      <c r="O26" s="83">
        <f t="shared" si="9"/>
        <v>0</v>
      </c>
      <c r="P26" s="83">
        <f t="shared" si="9"/>
        <v>0</v>
      </c>
      <c r="Q26" s="83">
        <f t="shared" si="9"/>
        <v>0</v>
      </c>
      <c r="R26" s="83">
        <f t="shared" si="9"/>
        <v>0</v>
      </c>
      <c r="S26" s="181">
        <f t="shared" si="9"/>
        <v>0</v>
      </c>
    </row>
    <row r="27" spans="2:21" ht="14.65" customHeight="1" x14ac:dyDescent="0.2">
      <c r="B27" s="84" t="s">
        <v>47</v>
      </c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74"/>
    </row>
    <row r="28" spans="2:21" x14ac:dyDescent="0.2">
      <c r="B28" s="84" t="s">
        <v>48</v>
      </c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82"/>
    </row>
    <row r="29" spans="2:21" x14ac:dyDescent="0.2">
      <c r="B29" s="82" t="s">
        <v>44</v>
      </c>
      <c r="C29" s="83">
        <f>IF(AND('Dados da empresa'!$C$14="Lucro real - Incidência cumulativa de PIS e COFINS",'Dados da empresa'!$C$15="Sim"),-ROUND((C27*$C$6+C28*$C$6)*'Dados da empresa'!$E$22,2),0)</f>
        <v>0</v>
      </c>
      <c r="D29" s="83">
        <f>IF(AND('Dados da empresa'!$C$14="Lucro real - Incidência cumulativa de PIS e COFINS",'Dados da empresa'!$C$15="Sim"),-ROUND((D27*$C$6+D28*$C$6)*'Dados da empresa'!$E$22,2),0)</f>
        <v>0</v>
      </c>
      <c r="E29" s="83">
        <f>IF(AND('Dados da empresa'!$C$14="Lucro real - Incidência cumulativa de PIS e COFINS",'Dados da empresa'!$C$15="Sim"),-ROUND((E27*$C$7+E28*$C$7)*'Dados da empresa'!$E$22,2),0)</f>
        <v>0</v>
      </c>
      <c r="F29" s="83">
        <f>IF(AND('Dados da empresa'!$C$14="Lucro real - Incidência cumulativa de PIS e COFINS",'Dados da empresa'!$C$15="Sim"),-ROUND((F27*$C$7+F28*$C$7)*'Dados da empresa'!$E$22,2),0)</f>
        <v>0</v>
      </c>
      <c r="G29" s="83">
        <f>IF(AND('Dados da empresa'!$C$14="Lucro real - Incidência cumulativa de PIS e COFINS",'Dados da empresa'!$C$15="Sim"),-ROUND((G27*$C$7+G28*$C$7)*'Dados da empresa'!$E$22,2),0)</f>
        <v>0</v>
      </c>
      <c r="H29" s="83">
        <f>IF(AND('Dados da empresa'!$C$14="Lucro real - Incidência cumulativa de PIS e COFINS",'Dados da empresa'!$C$15="Sim"),-ROUND((H27*$C$7+H28*$C$7)*'Dados da empresa'!$E$22,2),0)</f>
        <v>0</v>
      </c>
      <c r="I29" s="83">
        <f>IF(AND('Dados da empresa'!$C$14="Lucro real - Incidência cumulativa de PIS e COFINS",'Dados da empresa'!$C$15="Sim"),-ROUND((I27*$C$7+I28*$C$7)*'Dados da empresa'!$E$22,2),0)</f>
        <v>0</v>
      </c>
      <c r="J29" s="83">
        <f>IF(AND('Dados da empresa'!$C$14="Lucro real - Incidência cumulativa de PIS e COFINS",'Dados da empresa'!$C$15="Sim"),-ROUND((J27*$C$7+J28*$C$7)*'Dados da empresa'!$E$22,2),0)</f>
        <v>0</v>
      </c>
      <c r="K29" s="83">
        <f>IF(AND('Dados da empresa'!$C$14="Lucro real - Incidência cumulativa de PIS e COFINS",'Dados da empresa'!$C$15="Sim"),-ROUND((K27*$C$7+K28*$C$7)*'Dados da empresa'!$E$22,2),0)</f>
        <v>0</v>
      </c>
      <c r="L29" s="83">
        <f>IF(AND('Dados da empresa'!$C$14="Lucro real - Incidência cumulativa de PIS e COFINS",'Dados da empresa'!$C$15="Sim"),-ROUND((L27*$C$7+L28*$C$7)*'Dados da empresa'!$E$22,2),0)</f>
        <v>0</v>
      </c>
      <c r="M29" s="83">
        <f>IF(AND('Dados da empresa'!$C$14="Lucro real - Incidência cumulativa de PIS e COFINS",'Dados da empresa'!$C$15="Sim"),-ROUND((M27*$C$7+M28*$C$7)*'Dados da empresa'!$E$22,2),0)</f>
        <v>0</v>
      </c>
      <c r="N29" s="83">
        <f>IF(AND('Dados da empresa'!$C$14="Lucro real - Incidência cumulativa de PIS e COFINS",'Dados da empresa'!$C$15="Sim"),-ROUND((N27*$C$6+N28*$C$6)*'Dados da empresa'!$E$22,2),0)</f>
        <v>0</v>
      </c>
      <c r="O29" s="83">
        <f>IF(AND('Dados da empresa'!$C$14="Lucro real - Incidência cumulativa de PIS e COFINS",'Dados da empresa'!$C$15="Sim"),-ROUND((O27*$C$8+O28*$C$8)*'Dados da empresa'!$E$22,2),0)</f>
        <v>0</v>
      </c>
      <c r="P29" s="83">
        <f>IF(AND('Dados da empresa'!$C$14="Lucro real - Incidência cumulativa de PIS e COFINS",'Dados da empresa'!$C$15="Sim"),-ROUND((P27*$C$8+P28*$C$8)*'Dados da empresa'!$E$22,2),0)</f>
        <v>0</v>
      </c>
      <c r="Q29" s="83">
        <f>IF(AND('Dados da empresa'!$C$14="Lucro real - Incidência cumulativa de PIS e COFINS",'Dados da empresa'!$C$15="Sim"),-ROUND((Q27*$C$8+Q28*$C$8)*'Dados da empresa'!$E$22,2),0)</f>
        <v>0</v>
      </c>
      <c r="R29" s="83">
        <f>IF(AND('Dados da empresa'!$C$14="Lucro real - Incidência cumulativa de PIS e COFINS",'Dados da empresa'!$C$15="Sim"),-ROUND((R27*$C$8+R28*$C$8)*'Dados da empresa'!$E$22,2),0)</f>
        <v>0</v>
      </c>
      <c r="S29" s="181">
        <f>IF(AND('Dados da empresa'!$C$14="Lucro real - Incidência cumulativa de PIS e COFINS",'Dados da empresa'!$C$15="Sim"),-ROUND((S27*$C$8+S28*$C$8)*'Dados da empresa'!$E$22,2),0)</f>
        <v>0</v>
      </c>
    </row>
    <row r="30" spans="2:21" x14ac:dyDescent="0.2">
      <c r="B30" s="77" t="s">
        <v>49</v>
      </c>
      <c r="C30" s="78">
        <f t="shared" ref="C30:S30" si="10">C31+C34</f>
        <v>0</v>
      </c>
      <c r="D30" s="78">
        <f t="shared" si="10"/>
        <v>0</v>
      </c>
      <c r="E30" s="78">
        <f t="shared" si="10"/>
        <v>0</v>
      </c>
      <c r="F30" s="78">
        <f t="shared" si="10"/>
        <v>0</v>
      </c>
      <c r="G30" s="78">
        <f t="shared" si="10"/>
        <v>0</v>
      </c>
      <c r="H30" s="78">
        <f t="shared" si="10"/>
        <v>0</v>
      </c>
      <c r="I30" s="78">
        <f t="shared" si="10"/>
        <v>0</v>
      </c>
      <c r="J30" s="78">
        <f t="shared" si="10"/>
        <v>0</v>
      </c>
      <c r="K30" s="78">
        <f t="shared" si="10"/>
        <v>0</v>
      </c>
      <c r="L30" s="78">
        <f t="shared" si="10"/>
        <v>0</v>
      </c>
      <c r="M30" s="78">
        <f t="shared" si="10"/>
        <v>0</v>
      </c>
      <c r="N30" s="78">
        <f t="shared" si="10"/>
        <v>0</v>
      </c>
      <c r="O30" s="78">
        <f t="shared" si="10"/>
        <v>0</v>
      </c>
      <c r="P30" s="78">
        <f t="shared" ref="P30:Q30" si="11">P31+P34</f>
        <v>0</v>
      </c>
      <c r="Q30" s="78">
        <f t="shared" si="11"/>
        <v>0</v>
      </c>
      <c r="R30" s="78">
        <f t="shared" ref="R30" si="12">R31+R34</f>
        <v>0</v>
      </c>
      <c r="S30" s="178">
        <f t="shared" si="10"/>
        <v>0</v>
      </c>
    </row>
    <row r="31" spans="2:21" ht="14.65" customHeight="1" x14ac:dyDescent="0.2">
      <c r="B31" s="82" t="s">
        <v>118</v>
      </c>
      <c r="C31" s="83">
        <f>C32+C33</f>
        <v>0</v>
      </c>
      <c r="D31" s="83">
        <f t="shared" ref="D31:S31" si="13">D32+D33</f>
        <v>0</v>
      </c>
      <c r="E31" s="83">
        <f t="shared" si="13"/>
        <v>0</v>
      </c>
      <c r="F31" s="83">
        <f t="shared" si="13"/>
        <v>0</v>
      </c>
      <c r="G31" s="83">
        <f t="shared" si="13"/>
        <v>0</v>
      </c>
      <c r="H31" s="83">
        <f t="shared" si="13"/>
        <v>0</v>
      </c>
      <c r="I31" s="83">
        <f t="shared" si="13"/>
        <v>0</v>
      </c>
      <c r="J31" s="83">
        <f t="shared" si="13"/>
        <v>0</v>
      </c>
      <c r="K31" s="83">
        <f t="shared" si="13"/>
        <v>0</v>
      </c>
      <c r="L31" s="83">
        <f t="shared" si="13"/>
        <v>0</v>
      </c>
      <c r="M31" s="83">
        <f t="shared" si="13"/>
        <v>0</v>
      </c>
      <c r="N31" s="83">
        <f t="shared" si="13"/>
        <v>0</v>
      </c>
      <c r="O31" s="83">
        <f t="shared" si="13"/>
        <v>0</v>
      </c>
      <c r="P31" s="83">
        <f t="shared" si="13"/>
        <v>0</v>
      </c>
      <c r="Q31" s="83">
        <f t="shared" si="13"/>
        <v>0</v>
      </c>
      <c r="R31" s="83">
        <f t="shared" si="13"/>
        <v>0</v>
      </c>
      <c r="S31" s="181">
        <f t="shared" si="13"/>
        <v>0</v>
      </c>
    </row>
    <row r="32" spans="2:21" ht="14.65" customHeight="1" x14ac:dyDescent="0.2">
      <c r="B32" s="84" t="s">
        <v>47</v>
      </c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74"/>
    </row>
    <row r="33" spans="2:20" ht="14.65" customHeight="1" x14ac:dyDescent="0.2">
      <c r="B33" s="84" t="s">
        <v>48</v>
      </c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82"/>
    </row>
    <row r="34" spans="2:20" x14ac:dyDescent="0.2">
      <c r="B34" s="82" t="s">
        <v>44</v>
      </c>
      <c r="C34" s="83">
        <f>IF(AND('Dados da empresa'!$C$14="Lucro real - Incidência cumulativa de PIS e COFINS",'Dados da empresa'!$C$15="Sim"),-ROUND(C31*'Dados da empresa'!$E$22,2),0)</f>
        <v>0</v>
      </c>
      <c r="D34" s="83">
        <f>IF(AND('Dados da empresa'!$C$14="Lucro real - Incidência cumulativa de PIS e COFINS",'Dados da empresa'!$C$15="Sim"),-ROUND(D31*'Dados da empresa'!$E$22,2),0)</f>
        <v>0</v>
      </c>
      <c r="E34" s="83">
        <f>IF(AND('Dados da empresa'!$C$14="Lucro real - Incidência cumulativa de PIS e COFINS",'Dados da empresa'!$C$15="Sim"),-ROUND(E31*'Dados da empresa'!$E$22,2),0)</f>
        <v>0</v>
      </c>
      <c r="F34" s="83">
        <f>IF(AND('Dados da empresa'!$C$14="Lucro real - Incidência cumulativa de PIS e COFINS",'Dados da empresa'!$C$15="Sim"),-ROUND(F31*'Dados da empresa'!$E$22,2),0)</f>
        <v>0</v>
      </c>
      <c r="G34" s="83">
        <f>IF(AND('Dados da empresa'!$C$14="Lucro real - Incidência cumulativa de PIS e COFINS",'Dados da empresa'!$C$15="Sim"),-ROUND(G31*'Dados da empresa'!$E$22,2),0)</f>
        <v>0</v>
      </c>
      <c r="H34" s="83">
        <f>IF(AND('Dados da empresa'!$C$14="Lucro real - Incidência cumulativa de PIS e COFINS",'Dados da empresa'!$C$15="Sim"),-ROUND(H31*'Dados da empresa'!$E$22,2),0)</f>
        <v>0</v>
      </c>
      <c r="I34" s="83">
        <f>IF(AND('Dados da empresa'!$C$14="Lucro real - Incidência cumulativa de PIS e COFINS",'Dados da empresa'!$C$15="Sim"),-ROUND(I31*'Dados da empresa'!$E$22,2),0)</f>
        <v>0</v>
      </c>
      <c r="J34" s="83">
        <f>IF(AND('Dados da empresa'!$C$14="Lucro real - Incidência cumulativa de PIS e COFINS",'Dados da empresa'!$C$15="Sim"),-ROUND(J31*'Dados da empresa'!$E$22,2),0)</f>
        <v>0</v>
      </c>
      <c r="K34" s="83">
        <f>IF(AND('Dados da empresa'!$C$14="Lucro real - Incidência cumulativa de PIS e COFINS",'Dados da empresa'!$C$15="Sim"),-ROUND(K31*'Dados da empresa'!$E$22,2),0)</f>
        <v>0</v>
      </c>
      <c r="L34" s="83">
        <f>IF(AND('Dados da empresa'!$C$14="Lucro real - Incidência cumulativa de PIS e COFINS",'Dados da empresa'!$C$15="Sim"),-ROUND(L31*'Dados da empresa'!$E$22,2),0)</f>
        <v>0</v>
      </c>
      <c r="M34" s="83">
        <f>IF(AND('Dados da empresa'!$C$14="Lucro real - Incidência cumulativa de PIS e COFINS",'Dados da empresa'!$C$15="Sim"),-ROUND(M31*'Dados da empresa'!$E$22,2),0)</f>
        <v>0</v>
      </c>
      <c r="N34" s="83">
        <f>IF(AND('Dados da empresa'!$C$14="Lucro real - Incidência cumulativa de PIS e COFINS",'Dados da empresa'!$C$15="Sim"),-ROUND(N31*'Dados da empresa'!$E$22,2),0)</f>
        <v>0</v>
      </c>
      <c r="O34" s="83">
        <f>IF(AND('Dados da empresa'!$C$14="Lucro real - Incidência cumulativa de PIS e COFINS",'Dados da empresa'!$C$15="Sim"),-ROUND(O31*'Dados da empresa'!$E$22,2),0)</f>
        <v>0</v>
      </c>
      <c r="P34" s="83">
        <f>IF(AND('Dados da empresa'!$C$14="Lucro real - Incidência cumulativa de PIS e COFINS",'Dados da empresa'!$C$15="Sim"),-ROUND(P31*'Dados da empresa'!$E$22,2),0)</f>
        <v>0</v>
      </c>
      <c r="Q34" s="83">
        <f>IF(AND('Dados da empresa'!$C$14="Lucro real - Incidência cumulativa de PIS e COFINS",'Dados da empresa'!$C$15="Sim"),-ROUND(Q31*'Dados da empresa'!$E$22,2),0)</f>
        <v>0</v>
      </c>
      <c r="R34" s="83">
        <f>IF(AND('Dados da empresa'!$C$14="Lucro real - Incidência cumulativa de PIS e COFINS",'Dados da empresa'!$C$15="Sim"),-ROUND(R31*'Dados da empresa'!$E$22,2),0)</f>
        <v>0</v>
      </c>
      <c r="S34" s="181">
        <f>IF(AND('Dados da empresa'!$C$14="Lucro real - Incidência cumulativa de PIS e COFINS",'Dados da empresa'!$C$15="Sim"),-ROUND(S31*'Dados da empresa'!$E$22,2),0)</f>
        <v>0</v>
      </c>
    </row>
    <row r="35" spans="2:20" x14ac:dyDescent="0.2">
      <c r="B35" s="85" t="s">
        <v>51</v>
      </c>
      <c r="C35" s="83">
        <f t="shared" ref="C35:S35" si="14">C36+C37</f>
        <v>0</v>
      </c>
      <c r="D35" s="83">
        <f t="shared" si="14"/>
        <v>0</v>
      </c>
      <c r="E35" s="83">
        <f t="shared" si="14"/>
        <v>0</v>
      </c>
      <c r="F35" s="83">
        <f t="shared" si="14"/>
        <v>0</v>
      </c>
      <c r="G35" s="83">
        <f t="shared" si="14"/>
        <v>0</v>
      </c>
      <c r="H35" s="83">
        <f t="shared" si="14"/>
        <v>0</v>
      </c>
      <c r="I35" s="83">
        <f t="shared" si="14"/>
        <v>0</v>
      </c>
      <c r="J35" s="83">
        <f t="shared" si="14"/>
        <v>0</v>
      </c>
      <c r="K35" s="83">
        <f t="shared" si="14"/>
        <v>0</v>
      </c>
      <c r="L35" s="83">
        <f t="shared" si="14"/>
        <v>0</v>
      </c>
      <c r="M35" s="83">
        <f t="shared" si="14"/>
        <v>0</v>
      </c>
      <c r="N35" s="83">
        <f t="shared" si="14"/>
        <v>0</v>
      </c>
      <c r="O35" s="83">
        <f t="shared" si="14"/>
        <v>0</v>
      </c>
      <c r="P35" s="83">
        <f t="shared" ref="P35:Q35" si="15">P36+P37</f>
        <v>0</v>
      </c>
      <c r="Q35" s="83">
        <f t="shared" si="15"/>
        <v>0</v>
      </c>
      <c r="R35" s="83">
        <f t="shared" ref="R35" si="16">R36+R37</f>
        <v>0</v>
      </c>
      <c r="S35" s="181">
        <f t="shared" si="14"/>
        <v>0</v>
      </c>
    </row>
    <row r="36" spans="2:20" x14ac:dyDescent="0.2">
      <c r="B36" s="82" t="s">
        <v>50</v>
      </c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83"/>
    </row>
    <row r="37" spans="2:20" x14ac:dyDescent="0.2">
      <c r="B37" s="86" t="s">
        <v>44</v>
      </c>
      <c r="C37" s="87">
        <f>IF(AND('Dados da empresa'!$C$14="Lucro real - Incidência cumulativa de PIS e COFINS",'Dados da empresa'!$C$15="Sim"),-ROUND((C36)*'Dados da empresa'!$E$22,2),0)</f>
        <v>0</v>
      </c>
      <c r="D37" s="87">
        <f>IF(AND('Dados da empresa'!$C$14="Lucro real - Incidência cumulativa de PIS e COFINS",'Dados da empresa'!$C$15="Sim"),-ROUND((D36)*'Dados da empresa'!$E$22,2),0)</f>
        <v>0</v>
      </c>
      <c r="E37" s="87">
        <f>IF(AND('Dados da empresa'!$C$14="Lucro real - Incidência cumulativa de PIS e COFINS",'Dados da empresa'!$C$15="Sim"),-ROUND((E36)*'Dados da empresa'!$E$22,2),0)</f>
        <v>0</v>
      </c>
      <c r="F37" s="87">
        <f>IF(AND('Dados da empresa'!$C$14="Lucro real - Incidência cumulativa de PIS e COFINS",'Dados da empresa'!$C$15="Sim"),-ROUND((F36)*'Dados da empresa'!$E$22,2),0)</f>
        <v>0</v>
      </c>
      <c r="G37" s="87">
        <f>IF(AND('Dados da empresa'!$C$14="Lucro real - Incidência cumulativa de PIS e COFINS",'Dados da empresa'!$C$15="Sim"),-ROUND((G36)*'Dados da empresa'!$E$22,2),0)</f>
        <v>0</v>
      </c>
      <c r="H37" s="87">
        <f>IF(AND('Dados da empresa'!$C$14="Lucro real - Incidência cumulativa de PIS e COFINS",'Dados da empresa'!$C$15="Sim"),-ROUND((H36)*'Dados da empresa'!$E$22,2),0)</f>
        <v>0</v>
      </c>
      <c r="I37" s="87">
        <f>IF(AND('Dados da empresa'!$C$14="Lucro real - Incidência cumulativa de PIS e COFINS",'Dados da empresa'!$C$15="Sim"),-ROUND((I36)*'Dados da empresa'!$E$22,2),0)</f>
        <v>0</v>
      </c>
      <c r="J37" s="87">
        <f>IF(AND('Dados da empresa'!$C$14="Lucro real - Incidência cumulativa de PIS e COFINS",'Dados da empresa'!$C$15="Sim"),-ROUND((J36)*'Dados da empresa'!$E$22,2),0)</f>
        <v>0</v>
      </c>
      <c r="K37" s="87">
        <f>IF(AND('Dados da empresa'!$C$14="Lucro real - Incidência cumulativa de PIS e COFINS",'Dados da empresa'!$C$15="Sim"),-ROUND((K36)*'Dados da empresa'!$E$22,2),0)</f>
        <v>0</v>
      </c>
      <c r="L37" s="87">
        <f>IF(AND('Dados da empresa'!$C$14="Lucro real - Incidência cumulativa de PIS e COFINS",'Dados da empresa'!$C$15="Sim"),-ROUND((L36)*'Dados da empresa'!$E$22,2),0)</f>
        <v>0</v>
      </c>
      <c r="M37" s="87">
        <f>IF(AND('Dados da empresa'!$C$14="Lucro real - Incidência cumulativa de PIS e COFINS",'Dados da empresa'!$C$15="Sim"),-ROUND((M36)*'Dados da empresa'!$E$22,2),0)</f>
        <v>0</v>
      </c>
      <c r="N37" s="87">
        <f>IF(AND('Dados da empresa'!$C$14="Lucro real - Incidência cumulativa de PIS e COFINS",'Dados da empresa'!$C$15="Sim"),-ROUND((N36)*'Dados da empresa'!$E$22,2),0)</f>
        <v>0</v>
      </c>
      <c r="O37" s="87">
        <f>IF(AND('Dados da empresa'!$C$14="Lucro real - Incidência cumulativa de PIS e COFINS",'Dados da empresa'!$C$15="Sim"),-ROUND((O36)*'Dados da empresa'!$E$22,2),0)</f>
        <v>0</v>
      </c>
      <c r="P37" s="87">
        <f>IF(AND('Dados da empresa'!$C$14="Lucro real - Incidência cumulativa de PIS e COFINS",'Dados da empresa'!$C$15="Sim"),-ROUND((P36)*'Dados da empresa'!$E$22,2),0)</f>
        <v>0</v>
      </c>
      <c r="Q37" s="87">
        <f>IF(AND('Dados da empresa'!$C$14="Lucro real - Incidência cumulativa de PIS e COFINS",'Dados da empresa'!$C$15="Sim"),-ROUND((Q36)*'Dados da empresa'!$E$22,2),0)</f>
        <v>0</v>
      </c>
      <c r="R37" s="87">
        <f>IF(AND('Dados da empresa'!$C$14="Lucro real - Incidência cumulativa de PIS e COFINS",'Dados da empresa'!$C$15="Sim"),-ROUND((R36)*'Dados da empresa'!$E$22,2),0)</f>
        <v>0</v>
      </c>
      <c r="S37" s="184">
        <f>IF(AND('Dados da empresa'!$C$14="Lucro real - Incidência cumulativa de PIS e COFINS",'Dados da empresa'!$C$15="Sim"),-ROUND((S36)*'Dados da empresa'!$E$22,2),0)</f>
        <v>0</v>
      </c>
    </row>
    <row r="38" spans="2:20" x14ac:dyDescent="0.2">
      <c r="B38" s="77" t="s">
        <v>115</v>
      </c>
      <c r="C38" s="78">
        <f t="shared" ref="C38:S38" si="17">C39+C40</f>
        <v>0</v>
      </c>
      <c r="D38" s="78">
        <f t="shared" si="17"/>
        <v>0</v>
      </c>
      <c r="E38" s="78">
        <f t="shared" si="17"/>
        <v>0</v>
      </c>
      <c r="F38" s="78">
        <f t="shared" si="17"/>
        <v>0</v>
      </c>
      <c r="G38" s="78">
        <f t="shared" si="17"/>
        <v>0</v>
      </c>
      <c r="H38" s="78">
        <f t="shared" si="17"/>
        <v>0</v>
      </c>
      <c r="I38" s="78">
        <f t="shared" si="17"/>
        <v>0</v>
      </c>
      <c r="J38" s="78">
        <f t="shared" si="17"/>
        <v>0</v>
      </c>
      <c r="K38" s="78">
        <f t="shared" si="17"/>
        <v>0</v>
      </c>
      <c r="L38" s="78">
        <f t="shared" si="17"/>
        <v>0</v>
      </c>
      <c r="M38" s="78">
        <f t="shared" si="17"/>
        <v>0</v>
      </c>
      <c r="N38" s="78">
        <f t="shared" si="17"/>
        <v>0</v>
      </c>
      <c r="O38" s="78">
        <f t="shared" si="17"/>
        <v>0</v>
      </c>
      <c r="P38" s="78">
        <f t="shared" ref="P38:Q38" si="18">P39+P40</f>
        <v>0</v>
      </c>
      <c r="Q38" s="78">
        <f t="shared" si="18"/>
        <v>0</v>
      </c>
      <c r="R38" s="78">
        <f t="shared" ref="R38" si="19">R39+R40</f>
        <v>0</v>
      </c>
      <c r="S38" s="178">
        <f t="shared" si="17"/>
        <v>0</v>
      </c>
    </row>
    <row r="39" spans="2:20" x14ac:dyDescent="0.2">
      <c r="B39" s="82" t="s">
        <v>50</v>
      </c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85"/>
    </row>
    <row r="40" spans="2:20" x14ac:dyDescent="0.2">
      <c r="B40" s="82" t="s">
        <v>44</v>
      </c>
      <c r="C40" s="83">
        <f>IF(AND('Dados da empresa'!$C$14="Lucro real - Incidência cumulativa de PIS e COFINS",'Dados da empresa'!$C$15="Sim"),-ROUND(C39*'Dados da empresa'!$E$22,2),0)</f>
        <v>0</v>
      </c>
      <c r="D40" s="83">
        <f>IF(AND('Dados da empresa'!$C$14="Lucro real - Incidência cumulativa de PIS e COFINS",'Dados da empresa'!$C$15="Sim"),-ROUND(D39*'Dados da empresa'!$E$22,2),0)</f>
        <v>0</v>
      </c>
      <c r="E40" s="83">
        <f>IF(AND('Dados da empresa'!$C$14="Lucro real - Incidência cumulativa de PIS e COFINS",'Dados da empresa'!$C$15="Sim"),-ROUND(E39*'Dados da empresa'!$E$22,2),0)</f>
        <v>0</v>
      </c>
      <c r="F40" s="83">
        <f>IF(AND('Dados da empresa'!$C$14="Lucro real - Incidência cumulativa de PIS e COFINS",'Dados da empresa'!$C$15="Sim"),-ROUND(F39*'Dados da empresa'!$E$22,2),0)</f>
        <v>0</v>
      </c>
      <c r="G40" s="83">
        <f>IF(AND('Dados da empresa'!$C$14="Lucro real - Incidência cumulativa de PIS e COFINS",'Dados da empresa'!$C$15="Sim"),-ROUND(G39*'Dados da empresa'!$E$22,2),0)</f>
        <v>0</v>
      </c>
      <c r="H40" s="83">
        <f>IF(AND('Dados da empresa'!$C$14="Lucro real - Incidência cumulativa de PIS e COFINS",'Dados da empresa'!$C$15="Sim"),-ROUND(H39*'Dados da empresa'!$E$22,2),0)</f>
        <v>0</v>
      </c>
      <c r="I40" s="83">
        <f>IF(AND('Dados da empresa'!$C$14="Lucro real - Incidência cumulativa de PIS e COFINS",'Dados da empresa'!$C$15="Sim"),-ROUND(I39*'Dados da empresa'!$E$22,2),0)</f>
        <v>0</v>
      </c>
      <c r="J40" s="83">
        <f>IF(AND('Dados da empresa'!$C$14="Lucro real - Incidência cumulativa de PIS e COFINS",'Dados da empresa'!$C$15="Sim"),-ROUND(J39*'Dados da empresa'!$E$22,2),0)</f>
        <v>0</v>
      </c>
      <c r="K40" s="83">
        <f>IF(AND('Dados da empresa'!$C$14="Lucro real - Incidência cumulativa de PIS e COFINS",'Dados da empresa'!$C$15="Sim"),-ROUND(K39*'Dados da empresa'!$E$22,2),0)</f>
        <v>0</v>
      </c>
      <c r="L40" s="83">
        <f>IF(AND('Dados da empresa'!$C$14="Lucro real - Incidência cumulativa de PIS e COFINS",'Dados da empresa'!$C$15="Sim"),-ROUND(L39*'Dados da empresa'!$E$22,2),0)</f>
        <v>0</v>
      </c>
      <c r="M40" s="83">
        <f>IF(AND('Dados da empresa'!$C$14="Lucro real - Incidência cumulativa de PIS e COFINS",'Dados da empresa'!$C$15="Sim"),-ROUND(M39*'Dados da empresa'!$E$22,2),0)</f>
        <v>0</v>
      </c>
      <c r="N40" s="83">
        <f>IF(AND('Dados da empresa'!$C$14="Lucro real - Incidência cumulativa de PIS e COFINS",'Dados da empresa'!$C$15="Sim"),-ROUND(N39*'Dados da empresa'!$E$22,2),0)</f>
        <v>0</v>
      </c>
      <c r="O40" s="83">
        <f>IF(AND('Dados da empresa'!$C$14="Lucro real - Incidência cumulativa de PIS e COFINS",'Dados da empresa'!$C$15="Sim"),-ROUND(O39*'Dados da empresa'!$E$22,2),0)</f>
        <v>0</v>
      </c>
      <c r="P40" s="83">
        <f>IF(AND('Dados da empresa'!$C$14="Lucro real - Incidência cumulativa de PIS e COFINS",'Dados da empresa'!$C$15="Sim"),-ROUND(P39*'Dados da empresa'!$E$22,2),0)</f>
        <v>0</v>
      </c>
      <c r="Q40" s="83">
        <f>IF(AND('Dados da empresa'!$C$14="Lucro real - Incidência cumulativa de PIS e COFINS",'Dados da empresa'!$C$15="Sim"),-ROUND(Q39*'Dados da empresa'!$E$22,2),0)</f>
        <v>0</v>
      </c>
      <c r="R40" s="83">
        <f>IF(AND('Dados da empresa'!$C$14="Lucro real - Incidência cumulativa de PIS e COFINS",'Dados da empresa'!$C$15="Sim"),-ROUND(R39*'Dados da empresa'!$E$22,2),0)</f>
        <v>0</v>
      </c>
      <c r="S40" s="181">
        <f>IF(AND('Dados da empresa'!$C$14="Lucro real - Incidência cumulativa de PIS e COFINS",'Dados da empresa'!$C$15="Sim"),-ROUND(S39*'Dados da empresa'!$E$22,2),0)</f>
        <v>0</v>
      </c>
    </row>
    <row r="41" spans="2:20" x14ac:dyDescent="0.2">
      <c r="B41" s="77" t="s">
        <v>52</v>
      </c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67"/>
      <c r="R41" s="167"/>
      <c r="S41" s="186"/>
    </row>
    <row r="42" spans="2:20" x14ac:dyDescent="0.2">
      <c r="B42" s="77" t="s">
        <v>53</v>
      </c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86"/>
    </row>
    <row r="43" spans="2:20" x14ac:dyDescent="0.2">
      <c r="B43" s="88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187"/>
    </row>
    <row r="44" spans="2:20" x14ac:dyDescent="0.2">
      <c r="B44" s="90" t="s">
        <v>54</v>
      </c>
      <c r="C44" s="76">
        <f t="shared" ref="C44:S44" si="20">C45+C48</f>
        <v>0</v>
      </c>
      <c r="D44" s="76">
        <f t="shared" si="20"/>
        <v>0</v>
      </c>
      <c r="E44" s="76">
        <f t="shared" si="20"/>
        <v>0</v>
      </c>
      <c r="F44" s="76">
        <f t="shared" si="20"/>
        <v>0</v>
      </c>
      <c r="G44" s="76">
        <f t="shared" si="20"/>
        <v>0</v>
      </c>
      <c r="H44" s="76">
        <f t="shared" si="20"/>
        <v>0</v>
      </c>
      <c r="I44" s="76">
        <f t="shared" si="20"/>
        <v>0</v>
      </c>
      <c r="J44" s="76">
        <f t="shared" si="20"/>
        <v>0</v>
      </c>
      <c r="K44" s="76">
        <f t="shared" si="20"/>
        <v>0</v>
      </c>
      <c r="L44" s="76">
        <f t="shared" si="20"/>
        <v>0</v>
      </c>
      <c r="M44" s="76">
        <f t="shared" si="20"/>
        <v>0</v>
      </c>
      <c r="N44" s="76">
        <f t="shared" si="20"/>
        <v>0</v>
      </c>
      <c r="O44" s="76">
        <f t="shared" si="20"/>
        <v>0</v>
      </c>
      <c r="P44" s="76">
        <f t="shared" ref="P44:Q44" si="21">P45+P48</f>
        <v>0</v>
      </c>
      <c r="Q44" s="76">
        <f t="shared" si="21"/>
        <v>0</v>
      </c>
      <c r="R44" s="76">
        <f t="shared" ref="R44" si="22">R45+R48</f>
        <v>0</v>
      </c>
      <c r="S44" s="177">
        <f t="shared" si="20"/>
        <v>0</v>
      </c>
    </row>
    <row r="45" spans="2:20" x14ac:dyDescent="0.2">
      <c r="B45" s="77" t="s">
        <v>55</v>
      </c>
      <c r="C45" s="91">
        <f t="shared" ref="C45:S45" si="23">C46+C47</f>
        <v>0</v>
      </c>
      <c r="D45" s="91">
        <f t="shared" si="23"/>
        <v>0</v>
      </c>
      <c r="E45" s="91">
        <f t="shared" si="23"/>
        <v>0</v>
      </c>
      <c r="F45" s="91">
        <f t="shared" si="23"/>
        <v>0</v>
      </c>
      <c r="G45" s="91">
        <f t="shared" si="23"/>
        <v>0</v>
      </c>
      <c r="H45" s="91">
        <f t="shared" si="23"/>
        <v>0</v>
      </c>
      <c r="I45" s="91">
        <f t="shared" si="23"/>
        <v>0</v>
      </c>
      <c r="J45" s="91">
        <f t="shared" si="23"/>
        <v>0</v>
      </c>
      <c r="K45" s="91">
        <f t="shared" si="23"/>
        <v>0</v>
      </c>
      <c r="L45" s="91">
        <f t="shared" si="23"/>
        <v>0</v>
      </c>
      <c r="M45" s="91">
        <f t="shared" si="23"/>
        <v>0</v>
      </c>
      <c r="N45" s="91">
        <f t="shared" si="23"/>
        <v>0</v>
      </c>
      <c r="O45" s="91">
        <f t="shared" si="23"/>
        <v>0</v>
      </c>
      <c r="P45" s="91">
        <f t="shared" ref="P45:Q45" si="24">P46+P47</f>
        <v>0</v>
      </c>
      <c r="Q45" s="91">
        <f t="shared" si="24"/>
        <v>0</v>
      </c>
      <c r="R45" s="91">
        <f t="shared" ref="R45" si="25">R46+R47</f>
        <v>0</v>
      </c>
      <c r="S45" s="188">
        <f t="shared" si="23"/>
        <v>0</v>
      </c>
    </row>
    <row r="46" spans="2:20" x14ac:dyDescent="0.2">
      <c r="B46" s="92" t="s">
        <v>42</v>
      </c>
      <c r="C46" s="78">
        <f>'Custos EPI'!C4</f>
        <v>0</v>
      </c>
      <c r="D46" s="78">
        <f>'Custos EPI'!C5</f>
        <v>0</v>
      </c>
      <c r="E46" s="78">
        <f>'Custos EPI'!C6</f>
        <v>0</v>
      </c>
      <c r="F46" s="78">
        <f>'Custos EPI'!C7</f>
        <v>0</v>
      </c>
      <c r="G46" s="78">
        <f>'Custos EPI'!C8</f>
        <v>0</v>
      </c>
      <c r="H46" s="78">
        <f>'Custos EPI'!C9</f>
        <v>0</v>
      </c>
      <c r="I46" s="78">
        <f>'Custos EPI'!C10</f>
        <v>0</v>
      </c>
      <c r="J46" s="78">
        <f>'Custos EPI'!C11</f>
        <v>0</v>
      </c>
      <c r="K46" s="78">
        <f>'Custos EPI'!C12</f>
        <v>0</v>
      </c>
      <c r="L46" s="78">
        <f>'Custos EPI'!C13</f>
        <v>0</v>
      </c>
      <c r="M46" s="78">
        <f>'Custos EPI'!C14</f>
        <v>0</v>
      </c>
      <c r="N46" s="78">
        <f>'Custos EPI'!C15</f>
        <v>0</v>
      </c>
      <c r="O46" s="78">
        <f>'Custos EPI'!C16</f>
        <v>0</v>
      </c>
      <c r="P46" s="78">
        <f>O46</f>
        <v>0</v>
      </c>
      <c r="Q46" s="78">
        <f>'Custos EPI'!C17</f>
        <v>0</v>
      </c>
      <c r="R46" s="78">
        <f>'Custos EPI'!C18</f>
        <v>0</v>
      </c>
      <c r="S46" s="178">
        <f>'Custos EPI'!C19</f>
        <v>0</v>
      </c>
    </row>
    <row r="47" spans="2:20" x14ac:dyDescent="0.2">
      <c r="B47" s="82" t="s">
        <v>44</v>
      </c>
      <c r="C47" s="83">
        <f>IF(AND('Dados da empresa'!$C$14="Lucro real - Incidência cumulativa de PIS e COFINS",'Dados da empresa'!$C$15="Sim"),-ROUND(C46*'Dados da empresa'!$E$22,2),0)</f>
        <v>0</v>
      </c>
      <c r="D47" s="83">
        <f>IF(AND('Dados da empresa'!$C$14="Lucro real - Incidência cumulativa de PIS e COFINS",'Dados da empresa'!$C$15="Sim"),-ROUND(D46*'Dados da empresa'!$E$22,2),0)</f>
        <v>0</v>
      </c>
      <c r="E47" s="83">
        <f>IF(AND('Dados da empresa'!$C$14="Lucro real - Incidência cumulativa de PIS e COFINS",'Dados da empresa'!$C$15="Sim"),-ROUND(E46*'Dados da empresa'!$E$22,2),0)</f>
        <v>0</v>
      </c>
      <c r="F47" s="83">
        <f>IF(AND('Dados da empresa'!$C$14="Lucro real - Incidência cumulativa de PIS e COFINS",'Dados da empresa'!$C$15="Sim"),-ROUND(F46*'Dados da empresa'!$E$22,2),0)</f>
        <v>0</v>
      </c>
      <c r="G47" s="83">
        <f>IF(AND('Dados da empresa'!$C$14="Lucro real - Incidência cumulativa de PIS e COFINS",'Dados da empresa'!$C$15="Sim"),-ROUND(G46*'Dados da empresa'!$E$22,2),0)</f>
        <v>0</v>
      </c>
      <c r="H47" s="83">
        <f>IF(AND('Dados da empresa'!$C$14="Lucro real - Incidência cumulativa de PIS e COFINS",'Dados da empresa'!$C$15="Sim"),-ROUND(H46*'Dados da empresa'!$E$22,2),0)</f>
        <v>0</v>
      </c>
      <c r="I47" s="83">
        <f>IF(AND('Dados da empresa'!$C$14="Lucro real - Incidência cumulativa de PIS e COFINS",'Dados da empresa'!$C$15="Sim"),-ROUND(I46*'Dados da empresa'!$E$22,2),0)</f>
        <v>0</v>
      </c>
      <c r="J47" s="83">
        <f>IF(AND('Dados da empresa'!$C$14="Lucro real - Incidência cumulativa de PIS e COFINS",'Dados da empresa'!$C$15="Sim"),-ROUND(J46*'Dados da empresa'!$E$22,2),0)</f>
        <v>0</v>
      </c>
      <c r="K47" s="83">
        <f>IF(AND('Dados da empresa'!$C$14="Lucro real - Incidência cumulativa de PIS e COFINS",'Dados da empresa'!$C$15="Sim"),-ROUND(K46*'Dados da empresa'!$E$22,2),0)</f>
        <v>0</v>
      </c>
      <c r="L47" s="83">
        <f>IF(AND('Dados da empresa'!$C$14="Lucro real - Incidência cumulativa de PIS e COFINS",'Dados da empresa'!$C$15="Sim"),-ROUND(L46*'Dados da empresa'!$E$22,2),0)</f>
        <v>0</v>
      </c>
      <c r="M47" s="83">
        <f>IF(AND('Dados da empresa'!$C$14="Lucro real - Incidência cumulativa de PIS e COFINS",'Dados da empresa'!$C$15="Sim"),-ROUND(M46*'Dados da empresa'!$E$22,2),0)</f>
        <v>0</v>
      </c>
      <c r="N47" s="83">
        <f>IF(AND('Dados da empresa'!$C$14="Lucro real - Incidência cumulativa de PIS e COFINS",'Dados da empresa'!$C$15="Sim"),-ROUND(N46*'Dados da empresa'!$E$22,2),0)</f>
        <v>0</v>
      </c>
      <c r="O47" s="83">
        <f>IF(AND('Dados da empresa'!$C$14="Lucro real - Incidência cumulativa de PIS e COFINS",'Dados da empresa'!$C$15="Sim"),-ROUND(O46*'Dados da empresa'!$E$22,2),0)</f>
        <v>0</v>
      </c>
      <c r="P47" s="83">
        <f>IF(AND('Dados da empresa'!$C$14="Lucro real - Incidência cumulativa de PIS e COFINS",'Dados da empresa'!$C$15="Sim"),-ROUND(P46*'Dados da empresa'!$E$22,2),0)</f>
        <v>0</v>
      </c>
      <c r="Q47" s="83">
        <f>IF(AND('Dados da empresa'!$C$14="Lucro real - Incidência cumulativa de PIS e COFINS",'Dados da empresa'!$C$15="Sim"),-ROUND(Q46*'Dados da empresa'!$E$22,2),0)</f>
        <v>0</v>
      </c>
      <c r="R47" s="83">
        <f>IF(AND('Dados da empresa'!$C$14="Lucro real - Incidência cumulativa de PIS e COFINS",'Dados da empresa'!$C$15="Sim"),-ROUND(R46*'Dados da empresa'!$E$22,2),0)</f>
        <v>0</v>
      </c>
      <c r="S47" s="181">
        <f>IF(AND('Dados da empresa'!$C$14="Lucro real - Incidência cumulativa de PIS e COFINS",'Dados da empresa'!$C$15="Sim"),-ROUND(S46*'Dados da empresa'!$E$22,2),0)</f>
        <v>0</v>
      </c>
    </row>
    <row r="48" spans="2:20" x14ac:dyDescent="0.2">
      <c r="B48" s="77" t="s">
        <v>56</v>
      </c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7"/>
      <c r="P48" s="167"/>
      <c r="Q48" s="167"/>
      <c r="R48" s="167"/>
      <c r="S48" s="186"/>
      <c r="T48" s="72"/>
    </row>
    <row r="49" spans="2:20" x14ac:dyDescent="0.2">
      <c r="B49" s="93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189"/>
    </row>
    <row r="50" spans="2:20" x14ac:dyDescent="0.2">
      <c r="B50" s="90" t="s">
        <v>57</v>
      </c>
      <c r="C50" s="95">
        <f>ROUND('Custos Equipe Residente'!C16*C51,2)</f>
        <v>0</v>
      </c>
      <c r="D50" s="95">
        <f>ROUND('Custos Equipe Residente'!D16*D51,2)</f>
        <v>0</v>
      </c>
      <c r="E50" s="95">
        <f>ROUND('Custos Equipe Residente'!E16*E51,2)</f>
        <v>0</v>
      </c>
      <c r="F50" s="95">
        <f>ROUND('Custos Equipe Residente'!F16*F51,2)</f>
        <v>0</v>
      </c>
      <c r="G50" s="95">
        <f>ROUND('Custos Equipe Residente'!G16*G51,2)</f>
        <v>0</v>
      </c>
      <c r="H50" s="95">
        <f>ROUND('Custos Equipe Residente'!H16*H51,2)</f>
        <v>0</v>
      </c>
      <c r="I50" s="95">
        <f>ROUND('Custos Equipe Residente'!I16*I51,2)</f>
        <v>0</v>
      </c>
      <c r="J50" s="95">
        <f>ROUND('Custos Equipe Residente'!J16*J51,2)</f>
        <v>0</v>
      </c>
      <c r="K50" s="95">
        <f>ROUND('Custos Equipe Residente'!K16*K51,2)</f>
        <v>0</v>
      </c>
      <c r="L50" s="95">
        <f>ROUND('Custos Equipe Residente'!L16*L51,2)</f>
        <v>0</v>
      </c>
      <c r="M50" s="95">
        <f>ROUND('Custos Equipe Residente'!M16*M51,2)</f>
        <v>0</v>
      </c>
      <c r="N50" s="95">
        <f>ROUND('Custos Equipe Residente'!N16*N51,2)</f>
        <v>0</v>
      </c>
      <c r="O50" s="95">
        <f>ROUND('Custos Equipe Residente'!O16*O51,2)</f>
        <v>0</v>
      </c>
      <c r="P50" s="95">
        <f>ROUND('Custos Equipe Residente'!P16*P51,2)</f>
        <v>0</v>
      </c>
      <c r="Q50" s="95">
        <f>ROUND('Custos Equipe Residente'!Q16*Q51,2)</f>
        <v>0</v>
      </c>
      <c r="R50" s="95">
        <f>ROUND('Custos Equipe Residente'!R16*R51,2)</f>
        <v>0</v>
      </c>
      <c r="S50" s="190">
        <f>ROUND('Custos Equipe Residente'!S16*S51,2)</f>
        <v>0</v>
      </c>
    </row>
    <row r="51" spans="2:20" x14ac:dyDescent="0.2">
      <c r="B51" s="88" t="s">
        <v>58</v>
      </c>
      <c r="C51" s="96">
        <f>'Encargos sociais'!$C$42</f>
        <v>0.33800000000000008</v>
      </c>
      <c r="D51" s="96">
        <f>'Encargos sociais'!$C$42</f>
        <v>0.33800000000000008</v>
      </c>
      <c r="E51" s="96">
        <f>'Encargos sociais'!$C$42</f>
        <v>0.33800000000000008</v>
      </c>
      <c r="F51" s="96">
        <f>'Encargos sociais'!$C$42</f>
        <v>0.33800000000000008</v>
      </c>
      <c r="G51" s="96">
        <f>'Encargos sociais'!$C$42</f>
        <v>0.33800000000000008</v>
      </c>
      <c r="H51" s="96">
        <f>'Encargos sociais'!$C$42</f>
        <v>0.33800000000000008</v>
      </c>
      <c r="I51" s="96">
        <f>'Encargos sociais'!$C$42</f>
        <v>0.33800000000000008</v>
      </c>
      <c r="J51" s="96">
        <f>'Encargos sociais'!$C$42</f>
        <v>0.33800000000000008</v>
      </c>
      <c r="K51" s="96">
        <f>'Encargos sociais'!$C$42</f>
        <v>0.33800000000000008</v>
      </c>
      <c r="L51" s="96">
        <f>'Encargos sociais'!$C$42</f>
        <v>0.33800000000000008</v>
      </c>
      <c r="M51" s="96">
        <f>'Encargos sociais'!$C$42</f>
        <v>0.33800000000000008</v>
      </c>
      <c r="N51" s="96">
        <f>'Encargos sociais'!$C$42</f>
        <v>0.33800000000000008</v>
      </c>
      <c r="O51" s="96">
        <f>'Encargos sociais'!$D$42</f>
        <v>0.33800000000000008</v>
      </c>
      <c r="P51" s="96">
        <f>'Encargos sociais'!$D$42</f>
        <v>0.33800000000000008</v>
      </c>
      <c r="Q51" s="96">
        <f>'Encargos sociais'!$C$42</f>
        <v>0.33800000000000008</v>
      </c>
      <c r="R51" s="96">
        <f>'Encargos sociais'!$C$42</f>
        <v>0.33800000000000008</v>
      </c>
      <c r="S51" s="191">
        <f>'Encargos sociais'!$C$42</f>
        <v>0.33800000000000008</v>
      </c>
      <c r="T51" s="97"/>
    </row>
    <row r="52" spans="2:20" x14ac:dyDescent="0.2">
      <c r="B52" s="79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192"/>
    </row>
    <row r="53" spans="2:20" ht="14.65" customHeight="1" x14ac:dyDescent="0.2">
      <c r="B53" s="90" t="s">
        <v>110</v>
      </c>
      <c r="C53" s="95">
        <f t="shared" ref="C53:S53" si="26">C54</f>
        <v>0</v>
      </c>
      <c r="D53" s="95">
        <f t="shared" si="26"/>
        <v>0</v>
      </c>
      <c r="E53" s="95">
        <f t="shared" si="26"/>
        <v>0</v>
      </c>
      <c r="F53" s="95">
        <f t="shared" si="26"/>
        <v>0</v>
      </c>
      <c r="G53" s="95">
        <f t="shared" si="26"/>
        <v>0</v>
      </c>
      <c r="H53" s="95">
        <f t="shared" si="26"/>
        <v>0</v>
      </c>
      <c r="I53" s="95">
        <f t="shared" si="26"/>
        <v>0</v>
      </c>
      <c r="J53" s="95">
        <f t="shared" si="26"/>
        <v>0</v>
      </c>
      <c r="K53" s="95">
        <f t="shared" si="26"/>
        <v>0</v>
      </c>
      <c r="L53" s="95">
        <f t="shared" si="26"/>
        <v>0</v>
      </c>
      <c r="M53" s="95">
        <f t="shared" si="26"/>
        <v>0</v>
      </c>
      <c r="N53" s="95">
        <f t="shared" si="26"/>
        <v>0</v>
      </c>
      <c r="O53" s="95">
        <f t="shared" si="26"/>
        <v>0</v>
      </c>
      <c r="P53" s="95">
        <f t="shared" si="26"/>
        <v>0</v>
      </c>
      <c r="Q53" s="95">
        <f t="shared" si="26"/>
        <v>0</v>
      </c>
      <c r="R53" s="95">
        <f t="shared" si="26"/>
        <v>0</v>
      </c>
      <c r="S53" s="190">
        <f t="shared" si="26"/>
        <v>0</v>
      </c>
    </row>
    <row r="54" spans="2:20" x14ac:dyDescent="0.2">
      <c r="B54" s="88" t="s">
        <v>114</v>
      </c>
      <c r="C54" s="167"/>
      <c r="D54" s="167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  <c r="R54" s="167"/>
      <c r="S54" s="186"/>
    </row>
    <row r="55" spans="2:20" x14ac:dyDescent="0.2">
      <c r="B55" s="79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192"/>
    </row>
    <row r="56" spans="2:20" ht="14.65" customHeight="1" x14ac:dyDescent="0.2">
      <c r="B56" s="90" t="s">
        <v>121</v>
      </c>
      <c r="C56" s="95">
        <f t="shared" ref="C56:S56" si="27">C57</f>
        <v>0</v>
      </c>
      <c r="D56" s="95">
        <f t="shared" si="27"/>
        <v>0</v>
      </c>
      <c r="E56" s="95">
        <f t="shared" si="27"/>
        <v>0</v>
      </c>
      <c r="F56" s="95">
        <f t="shared" si="27"/>
        <v>0</v>
      </c>
      <c r="G56" s="95">
        <f t="shared" si="27"/>
        <v>0</v>
      </c>
      <c r="H56" s="95">
        <f t="shared" si="27"/>
        <v>0</v>
      </c>
      <c r="I56" s="95">
        <f t="shared" si="27"/>
        <v>0</v>
      </c>
      <c r="J56" s="95">
        <f t="shared" si="27"/>
        <v>0</v>
      </c>
      <c r="K56" s="95">
        <f t="shared" si="27"/>
        <v>0</v>
      </c>
      <c r="L56" s="95">
        <f t="shared" si="27"/>
        <v>0</v>
      </c>
      <c r="M56" s="95">
        <f t="shared" si="27"/>
        <v>0</v>
      </c>
      <c r="N56" s="95">
        <f t="shared" si="27"/>
        <v>0</v>
      </c>
      <c r="O56" s="95">
        <f t="shared" si="27"/>
        <v>0</v>
      </c>
      <c r="P56" s="95">
        <f t="shared" si="27"/>
        <v>0</v>
      </c>
      <c r="Q56" s="95">
        <f t="shared" si="27"/>
        <v>0</v>
      </c>
      <c r="R56" s="95">
        <f t="shared" si="27"/>
        <v>0</v>
      </c>
      <c r="S56" s="190">
        <f t="shared" si="27"/>
        <v>0</v>
      </c>
    </row>
    <row r="57" spans="2:20" x14ac:dyDescent="0.2">
      <c r="B57" s="88" t="s">
        <v>118</v>
      </c>
      <c r="C57" s="167"/>
      <c r="D57" s="167"/>
      <c r="E57" s="167"/>
      <c r="F57" s="167"/>
      <c r="G57" s="167"/>
      <c r="H57" s="167"/>
      <c r="I57" s="167"/>
      <c r="J57" s="167"/>
      <c r="K57" s="167"/>
      <c r="L57" s="167"/>
      <c r="M57" s="167"/>
      <c r="N57" s="167"/>
      <c r="O57" s="167"/>
      <c r="P57" s="167"/>
      <c r="Q57" s="167"/>
      <c r="R57" s="167"/>
      <c r="S57" s="186"/>
    </row>
    <row r="58" spans="2:20" x14ac:dyDescent="0.2">
      <c r="B58" s="79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192"/>
    </row>
    <row r="59" spans="2:20" x14ac:dyDescent="0.2">
      <c r="B59" s="75" t="s">
        <v>122</v>
      </c>
      <c r="C59" s="95">
        <f t="shared" ref="C59:S59" si="28">ROUND((C53+C50+C44+C20+C16+C56)*C60,2)</f>
        <v>0</v>
      </c>
      <c r="D59" s="95">
        <f t="shared" si="28"/>
        <v>0</v>
      </c>
      <c r="E59" s="95">
        <f t="shared" si="28"/>
        <v>0</v>
      </c>
      <c r="F59" s="95">
        <f t="shared" si="28"/>
        <v>0</v>
      </c>
      <c r="G59" s="95">
        <f t="shared" si="28"/>
        <v>0</v>
      </c>
      <c r="H59" s="95">
        <f t="shared" si="28"/>
        <v>0</v>
      </c>
      <c r="I59" s="95">
        <f t="shared" si="28"/>
        <v>0</v>
      </c>
      <c r="J59" s="95">
        <f t="shared" si="28"/>
        <v>0</v>
      </c>
      <c r="K59" s="95">
        <f t="shared" si="28"/>
        <v>0</v>
      </c>
      <c r="L59" s="95">
        <f t="shared" si="28"/>
        <v>0</v>
      </c>
      <c r="M59" s="95">
        <f t="shared" si="28"/>
        <v>0</v>
      </c>
      <c r="N59" s="95">
        <f t="shared" si="28"/>
        <v>0</v>
      </c>
      <c r="O59" s="95">
        <f t="shared" si="28"/>
        <v>0</v>
      </c>
      <c r="P59" s="95">
        <f t="shared" si="28"/>
        <v>0</v>
      </c>
      <c r="Q59" s="95">
        <f t="shared" si="28"/>
        <v>0</v>
      </c>
      <c r="R59" s="95">
        <f t="shared" si="28"/>
        <v>0</v>
      </c>
      <c r="S59" s="190">
        <f t="shared" si="28"/>
        <v>0</v>
      </c>
    </row>
    <row r="60" spans="2:20" x14ac:dyDescent="0.2">
      <c r="B60" s="99" t="s">
        <v>123</v>
      </c>
      <c r="C60" s="96">
        <f>'Dados da empresa'!$F$27</f>
        <v>0.10192837465564741</v>
      </c>
      <c r="D60" s="96">
        <f>'Dados da empresa'!$F$27</f>
        <v>0.10192837465564741</v>
      </c>
      <c r="E60" s="96">
        <f>'Dados da empresa'!$F$27</f>
        <v>0.10192837465564741</v>
      </c>
      <c r="F60" s="96">
        <f>'Dados da empresa'!$F$27</f>
        <v>0.10192837465564741</v>
      </c>
      <c r="G60" s="96">
        <f>'Dados da empresa'!$F$27</f>
        <v>0.10192837465564741</v>
      </c>
      <c r="H60" s="96">
        <f>'Dados da empresa'!$F$27</f>
        <v>0.10192837465564741</v>
      </c>
      <c r="I60" s="96">
        <f>'Dados da empresa'!$F$27</f>
        <v>0.10192837465564741</v>
      </c>
      <c r="J60" s="96">
        <f>'Dados da empresa'!$F$27</f>
        <v>0.10192837465564741</v>
      </c>
      <c r="K60" s="96">
        <f>'Dados da empresa'!$F$27</f>
        <v>0.10192837465564741</v>
      </c>
      <c r="L60" s="96">
        <f>'Dados da empresa'!$F$27</f>
        <v>0.10192837465564741</v>
      </c>
      <c r="M60" s="96">
        <f>'Dados da empresa'!$F$27</f>
        <v>0.10192837465564741</v>
      </c>
      <c r="N60" s="96">
        <f>'Dados da empresa'!$F$27</f>
        <v>0.10192837465564741</v>
      </c>
      <c r="O60" s="96">
        <f>'Dados da empresa'!$F$27</f>
        <v>0.10192837465564741</v>
      </c>
      <c r="P60" s="96">
        <f>'Dados da empresa'!$F$27</f>
        <v>0.10192837465564741</v>
      </c>
      <c r="Q60" s="96">
        <f>'Dados da empresa'!$F$27</f>
        <v>0.10192837465564741</v>
      </c>
      <c r="R60" s="96">
        <f>'Dados da empresa'!$F$27</f>
        <v>0.10192837465564741</v>
      </c>
      <c r="S60" s="191">
        <f>'Dados da empresa'!$F$27</f>
        <v>0.10192837465564741</v>
      </c>
    </row>
    <row r="61" spans="2:20" ht="13.5" thickBot="1" x14ac:dyDescent="0.25">
      <c r="B61" s="79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93"/>
    </row>
    <row r="62" spans="2:20" ht="13.5" customHeight="1" thickBot="1" x14ac:dyDescent="0.25">
      <c r="B62" s="101" t="s">
        <v>124</v>
      </c>
      <c r="C62" s="102">
        <f t="shared" ref="C62:L62" si="29">ROUND(C59+C53+C50+C44+C20+C56+C16,2)</f>
        <v>0</v>
      </c>
      <c r="D62" s="102">
        <f t="shared" si="29"/>
        <v>0</v>
      </c>
      <c r="E62" s="102">
        <f t="shared" si="29"/>
        <v>0</v>
      </c>
      <c r="F62" s="102">
        <f t="shared" si="29"/>
        <v>0</v>
      </c>
      <c r="G62" s="102">
        <f t="shared" si="29"/>
        <v>0</v>
      </c>
      <c r="H62" s="102">
        <f t="shared" si="29"/>
        <v>0</v>
      </c>
      <c r="I62" s="102">
        <f t="shared" si="29"/>
        <v>0</v>
      </c>
      <c r="J62" s="102">
        <f t="shared" si="29"/>
        <v>0</v>
      </c>
      <c r="K62" s="102">
        <f t="shared" si="29"/>
        <v>0</v>
      </c>
      <c r="L62" s="102">
        <f t="shared" si="29"/>
        <v>0</v>
      </c>
      <c r="M62" s="102">
        <f t="shared" ref="M62:S62" si="30">ROUND(M59+M53+M50+M44+M20+M56+M16,2)</f>
        <v>0</v>
      </c>
      <c r="N62" s="102">
        <f t="shared" si="30"/>
        <v>0</v>
      </c>
      <c r="O62" s="102">
        <f t="shared" si="30"/>
        <v>0</v>
      </c>
      <c r="P62" s="102">
        <f t="shared" si="30"/>
        <v>0</v>
      </c>
      <c r="Q62" s="102">
        <f t="shared" si="30"/>
        <v>0</v>
      </c>
      <c r="R62" s="102">
        <f t="shared" si="30"/>
        <v>0</v>
      </c>
      <c r="S62" s="194">
        <f t="shared" si="30"/>
        <v>0</v>
      </c>
      <c r="T62" s="103"/>
    </row>
    <row r="63" spans="2:20" ht="13.5" thickBot="1" x14ac:dyDescent="0.25">
      <c r="B63" s="104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</row>
    <row r="64" spans="2:20" ht="13.5" thickBot="1" x14ac:dyDescent="0.25">
      <c r="B64" s="106" t="s">
        <v>59</v>
      </c>
      <c r="C64" s="107">
        <f>ROUND((C62-C53)/$C$6,2)</f>
        <v>0</v>
      </c>
      <c r="D64" s="107">
        <f t="shared" ref="D64:N64" si="31">ROUND((D62-D53)/$C$6,2)</f>
        <v>0</v>
      </c>
      <c r="E64" s="107">
        <f>ROUND((E62-E53)/$C$7,2)</f>
        <v>0</v>
      </c>
      <c r="F64" s="107">
        <f t="shared" ref="F64:M64" si="32">ROUND((F62-F53)/$C$7,2)</f>
        <v>0</v>
      </c>
      <c r="G64" s="107">
        <f t="shared" si="32"/>
        <v>0</v>
      </c>
      <c r="H64" s="107">
        <f t="shared" si="32"/>
        <v>0</v>
      </c>
      <c r="I64" s="107">
        <f t="shared" si="32"/>
        <v>0</v>
      </c>
      <c r="J64" s="107">
        <f t="shared" si="32"/>
        <v>0</v>
      </c>
      <c r="K64" s="107">
        <f t="shared" si="32"/>
        <v>0</v>
      </c>
      <c r="L64" s="107">
        <f t="shared" si="32"/>
        <v>0</v>
      </c>
      <c r="M64" s="107">
        <f t="shared" si="32"/>
        <v>0</v>
      </c>
      <c r="N64" s="107">
        <f t="shared" si="31"/>
        <v>0</v>
      </c>
      <c r="O64" s="107">
        <f>ROUND((O62-O53)/$C$8,2)</f>
        <v>0</v>
      </c>
      <c r="P64" s="107">
        <f>ROUND((P62-P53)/$C$8,2)</f>
        <v>0</v>
      </c>
      <c r="Q64" s="107">
        <f>ROUND((Q62-Q53)/$C$8,2)</f>
        <v>0</v>
      </c>
      <c r="R64" s="107">
        <f>ROUND((R62-R53)/$C$8,2)</f>
        <v>0</v>
      </c>
      <c r="S64" s="108">
        <f>ROUND((S62-S53)/$C$8,2)</f>
        <v>0</v>
      </c>
    </row>
    <row r="65" spans="2:19" ht="13.5" thickBot="1" x14ac:dyDescent="0.25"/>
    <row r="66" spans="2:19" x14ac:dyDescent="0.2">
      <c r="B66" s="109" t="s">
        <v>119</v>
      </c>
      <c r="C66" s="110">
        <v>1</v>
      </c>
      <c r="D66" s="110">
        <v>1</v>
      </c>
      <c r="E66" s="110">
        <v>1</v>
      </c>
      <c r="F66" s="110">
        <v>1</v>
      </c>
      <c r="G66" s="110">
        <v>1</v>
      </c>
      <c r="H66" s="110">
        <v>1</v>
      </c>
      <c r="I66" s="110">
        <v>1</v>
      </c>
      <c r="J66" s="110">
        <v>1</v>
      </c>
      <c r="K66" s="110">
        <v>1</v>
      </c>
      <c r="L66" s="110">
        <v>1</v>
      </c>
      <c r="M66" s="110">
        <v>1</v>
      </c>
      <c r="N66" s="110">
        <v>1</v>
      </c>
      <c r="O66" s="110">
        <v>1</v>
      </c>
      <c r="P66" s="110">
        <v>1</v>
      </c>
      <c r="Q66" s="110">
        <v>1</v>
      </c>
      <c r="R66" s="110">
        <v>1</v>
      </c>
      <c r="S66" s="110">
        <v>1</v>
      </c>
    </row>
    <row r="67" spans="2:19" ht="13.5" thickBot="1" x14ac:dyDescent="0.25">
      <c r="B67" s="111" t="s">
        <v>109</v>
      </c>
      <c r="C67" s="112">
        <f>ROUND(((C62-C53)/220)*(1+C66),2)</f>
        <v>0</v>
      </c>
      <c r="D67" s="112">
        <f>ROUND(((D62-D53)/220)*(1+D66),2)</f>
        <v>0</v>
      </c>
      <c r="E67" s="112">
        <f t="shared" ref="E67:S67" si="33">ROUND(((E62-E53)/220)*(1+E66),2)</f>
        <v>0</v>
      </c>
      <c r="F67" s="112">
        <f t="shared" si="33"/>
        <v>0</v>
      </c>
      <c r="G67" s="112">
        <f t="shared" si="33"/>
        <v>0</v>
      </c>
      <c r="H67" s="112">
        <f t="shared" si="33"/>
        <v>0</v>
      </c>
      <c r="I67" s="112">
        <f t="shared" si="33"/>
        <v>0</v>
      </c>
      <c r="J67" s="112">
        <f t="shared" si="33"/>
        <v>0</v>
      </c>
      <c r="K67" s="112">
        <f t="shared" si="33"/>
        <v>0</v>
      </c>
      <c r="L67" s="112">
        <f t="shared" si="33"/>
        <v>0</v>
      </c>
      <c r="M67" s="112">
        <f t="shared" si="33"/>
        <v>0</v>
      </c>
      <c r="N67" s="112">
        <f t="shared" si="33"/>
        <v>0</v>
      </c>
      <c r="O67" s="112">
        <f>ROUND(((O62-O53)/180)*(1+O66),2)</f>
        <v>0</v>
      </c>
      <c r="P67" s="112">
        <f>ROUND(((P62-P53)/180)*(1+P66),2)</f>
        <v>0</v>
      </c>
      <c r="Q67" s="112">
        <f t="shared" ref="Q67:R67" si="34">ROUND(((Q62-Q53)/220)*(1+Q66),2)</f>
        <v>0</v>
      </c>
      <c r="R67" s="112">
        <f t="shared" si="34"/>
        <v>0</v>
      </c>
      <c r="S67" s="112">
        <f t="shared" si="33"/>
        <v>0</v>
      </c>
    </row>
    <row r="69" spans="2:19" x14ac:dyDescent="0.2"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</row>
    <row r="70" spans="2:19" x14ac:dyDescent="0.2">
      <c r="C70" s="103"/>
      <c r="D70" s="114"/>
    </row>
    <row r="71" spans="2:19" x14ac:dyDescent="0.2">
      <c r="C71" s="103"/>
      <c r="O71" s="103"/>
      <c r="P71" s="103"/>
      <c r="Q71" s="103"/>
      <c r="R71" s="103"/>
    </row>
    <row r="72" spans="2:19" x14ac:dyDescent="0.2">
      <c r="D72" s="114"/>
    </row>
    <row r="73" spans="2:19" x14ac:dyDescent="0.2">
      <c r="D73" s="114"/>
    </row>
  </sheetData>
  <sheetProtection algorithmName="SHA-512" hashValue="FdmkzxNkvEOYA9wMaKDJ/kKMTbASSk8eBq8thsvMjFYHl7SoO1J0pJJVwyocjYbwmiOpNGy2jGo4Q5KVkSaozA==" saltValue="xopcl4QUxO3HP6fcKmNFWA==" spinCount="100000" sheet="1" objects="1" scenarios="1"/>
  <mergeCells count="7">
    <mergeCell ref="B14:B15"/>
    <mergeCell ref="B11:S11"/>
    <mergeCell ref="B2:F2"/>
    <mergeCell ref="B3:F3"/>
    <mergeCell ref="D6:F6"/>
    <mergeCell ref="D7:F7"/>
    <mergeCell ref="D8:F8"/>
  </mergeCells>
  <printOptions horizontalCentered="1"/>
  <pageMargins left="0.25" right="0.25" top="0.75" bottom="0.75" header="0.3" footer="0.3"/>
  <pageSetup paperSize="9" scale="37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100-000000000000}">
          <x14:formula1>
            <xm:f>'Dados da empresa'!$B$27:$B$27</xm:f>
          </x14:formula1>
          <xm:sqref>C5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FDBD8-EA65-4214-8015-ADEA59D83FB6}">
  <sheetPr>
    <pageSetUpPr fitToPage="1"/>
  </sheetPr>
  <dimension ref="A1:K102"/>
  <sheetViews>
    <sheetView zoomScaleNormal="100" workbookViewId="0"/>
  </sheetViews>
  <sheetFormatPr defaultColWidth="9.140625" defaultRowHeight="12.75" x14ac:dyDescent="0.25"/>
  <cols>
    <col min="1" max="1" width="11" style="1" customWidth="1"/>
    <col min="2" max="2" width="45.7109375" style="1" customWidth="1"/>
    <col min="3" max="6" width="25.7109375" style="1" customWidth="1"/>
    <col min="7" max="16384" width="9.140625" style="1"/>
  </cols>
  <sheetData>
    <row r="1" spans="1:11" x14ac:dyDescent="0.25">
      <c r="A1" s="115" t="s">
        <v>329</v>
      </c>
    </row>
    <row r="2" spans="1:11" ht="13.5" thickBot="1" x14ac:dyDescent="0.3">
      <c r="A2" s="115"/>
    </row>
    <row r="3" spans="1:11" ht="15.75" customHeight="1" thickBot="1" x14ac:dyDescent="0.3">
      <c r="A3" s="207" t="s">
        <v>0</v>
      </c>
      <c r="B3" s="208"/>
      <c r="C3" s="209"/>
    </row>
    <row r="4" spans="1:11" ht="54" customHeight="1" thickBot="1" x14ac:dyDescent="0.3">
      <c r="A4" s="210" t="s">
        <v>330</v>
      </c>
      <c r="B4" s="211"/>
      <c r="C4" s="212"/>
    </row>
    <row r="6" spans="1:11" x14ac:dyDescent="0.25">
      <c r="A6" s="265" t="s">
        <v>177</v>
      </c>
      <c r="B6" s="264"/>
      <c r="C6" s="264"/>
      <c r="D6" s="264"/>
      <c r="E6" s="264"/>
      <c r="F6" s="264"/>
    </row>
    <row r="7" spans="1:11" s="117" customFormat="1" x14ac:dyDescent="0.25">
      <c r="A7" s="116" t="s">
        <v>14</v>
      </c>
      <c r="B7" s="116" t="s">
        <v>188</v>
      </c>
      <c r="C7" s="116" t="s">
        <v>104</v>
      </c>
      <c r="D7" s="116" t="s">
        <v>178</v>
      </c>
      <c r="E7" s="116" t="s">
        <v>186</v>
      </c>
      <c r="F7" s="116" t="s">
        <v>239</v>
      </c>
      <c r="G7" s="1"/>
      <c r="H7" s="1"/>
      <c r="I7" s="1"/>
      <c r="J7" s="1"/>
      <c r="K7" s="1"/>
    </row>
    <row r="8" spans="1:11" x14ac:dyDescent="0.25">
      <c r="A8" s="118">
        <v>1</v>
      </c>
      <c r="B8" s="118" t="s">
        <v>179</v>
      </c>
      <c r="C8" s="118" t="s">
        <v>201</v>
      </c>
      <c r="D8" s="168"/>
      <c r="E8" s="169"/>
      <c r="F8" s="119">
        <f>ROUND(D8*E8,2)</f>
        <v>0</v>
      </c>
    </row>
    <row r="9" spans="1:11" x14ac:dyDescent="0.25">
      <c r="A9" s="118">
        <v>2</v>
      </c>
      <c r="B9" s="118" t="s">
        <v>180</v>
      </c>
      <c r="C9" s="118" t="s">
        <v>201</v>
      </c>
      <c r="D9" s="168"/>
      <c r="E9" s="169"/>
      <c r="F9" s="119">
        <f t="shared" ref="F9:F13" si="0">ROUND(D9*E9,2)</f>
        <v>0</v>
      </c>
    </row>
    <row r="10" spans="1:11" x14ac:dyDescent="0.25">
      <c r="A10" s="120">
        <v>3</v>
      </c>
      <c r="B10" s="120" t="s">
        <v>181</v>
      </c>
      <c r="C10" s="118" t="s">
        <v>201</v>
      </c>
      <c r="D10" s="170"/>
      <c r="E10" s="171"/>
      <c r="F10" s="119">
        <f t="shared" si="0"/>
        <v>0</v>
      </c>
    </row>
    <row r="11" spans="1:11" x14ac:dyDescent="0.25">
      <c r="A11" s="121">
        <v>4</v>
      </c>
      <c r="B11" s="121" t="s">
        <v>182</v>
      </c>
      <c r="C11" s="118" t="s">
        <v>201</v>
      </c>
      <c r="D11" s="168"/>
      <c r="E11" s="169"/>
      <c r="F11" s="119">
        <f t="shared" si="0"/>
        <v>0</v>
      </c>
    </row>
    <row r="12" spans="1:11" x14ac:dyDescent="0.25">
      <c r="A12" s="121">
        <v>5</v>
      </c>
      <c r="B12" s="121" t="s">
        <v>183</v>
      </c>
      <c r="C12" s="120" t="s">
        <v>201</v>
      </c>
      <c r="D12" s="168"/>
      <c r="E12" s="169"/>
      <c r="F12" s="119">
        <f t="shared" si="0"/>
        <v>0</v>
      </c>
    </row>
    <row r="13" spans="1:11" x14ac:dyDescent="0.25">
      <c r="A13" s="121">
        <v>6</v>
      </c>
      <c r="B13" s="121" t="s">
        <v>184</v>
      </c>
      <c r="C13" s="121" t="s">
        <v>201</v>
      </c>
      <c r="D13" s="168"/>
      <c r="E13" s="169"/>
      <c r="F13" s="119">
        <f t="shared" si="0"/>
        <v>0</v>
      </c>
    </row>
    <row r="14" spans="1:11" x14ac:dyDescent="0.25">
      <c r="A14" s="122"/>
    </row>
    <row r="17" spans="1:6" x14ac:dyDescent="0.25">
      <c r="A17" s="265" t="s">
        <v>187</v>
      </c>
      <c r="B17" s="264"/>
      <c r="C17" s="264"/>
      <c r="D17" s="264"/>
      <c r="E17" s="264"/>
      <c r="F17" s="264"/>
    </row>
    <row r="18" spans="1:6" x14ac:dyDescent="0.25">
      <c r="A18" s="116" t="s">
        <v>14</v>
      </c>
      <c r="B18" s="116" t="s">
        <v>188</v>
      </c>
      <c r="C18" s="116" t="s">
        <v>104</v>
      </c>
      <c r="D18" s="116" t="s">
        <v>178</v>
      </c>
      <c r="E18" s="116" t="s">
        <v>31</v>
      </c>
      <c r="F18" s="116" t="s">
        <v>240</v>
      </c>
    </row>
    <row r="19" spans="1:6" x14ac:dyDescent="0.25">
      <c r="A19" s="121">
        <v>1</v>
      </c>
      <c r="B19" s="123" t="s">
        <v>189</v>
      </c>
      <c r="C19" s="121" t="s">
        <v>190</v>
      </c>
      <c r="D19" s="168"/>
      <c r="E19" s="172"/>
      <c r="F19" s="119">
        <f>ROUND(D19*(1+E19),2)</f>
        <v>0</v>
      </c>
    </row>
    <row r="20" spans="1:6" x14ac:dyDescent="0.25">
      <c r="A20" s="121">
        <v>2</v>
      </c>
      <c r="B20" s="123" t="s">
        <v>207</v>
      </c>
      <c r="C20" s="121" t="s">
        <v>191</v>
      </c>
      <c r="D20" s="168"/>
      <c r="E20" s="172"/>
      <c r="F20" s="119">
        <f t="shared" ref="F20:F36" si="1">ROUND(D20*(1+E20),2)</f>
        <v>0</v>
      </c>
    </row>
    <row r="21" spans="1:6" x14ac:dyDescent="0.25">
      <c r="A21" s="121">
        <v>3</v>
      </c>
      <c r="B21" s="123" t="s">
        <v>208</v>
      </c>
      <c r="C21" s="121" t="s">
        <v>191</v>
      </c>
      <c r="D21" s="168"/>
      <c r="E21" s="172"/>
      <c r="F21" s="119">
        <f t="shared" si="1"/>
        <v>0</v>
      </c>
    </row>
    <row r="22" spans="1:6" x14ac:dyDescent="0.25">
      <c r="A22" s="121">
        <v>4</v>
      </c>
      <c r="B22" s="123" t="s">
        <v>192</v>
      </c>
      <c r="C22" s="121" t="s">
        <v>238</v>
      </c>
      <c r="D22" s="168"/>
      <c r="E22" s="172"/>
      <c r="F22" s="119">
        <f t="shared" si="1"/>
        <v>0</v>
      </c>
    </row>
    <row r="23" spans="1:6" x14ac:dyDescent="0.25">
      <c r="A23" s="121">
        <v>5</v>
      </c>
      <c r="B23" s="123" t="s">
        <v>193</v>
      </c>
      <c r="C23" s="121" t="s">
        <v>194</v>
      </c>
      <c r="D23" s="168"/>
      <c r="E23" s="172"/>
      <c r="F23" s="119">
        <f t="shared" si="1"/>
        <v>0</v>
      </c>
    </row>
    <row r="24" spans="1:6" x14ac:dyDescent="0.25">
      <c r="A24" s="121">
        <v>6</v>
      </c>
      <c r="B24" s="123" t="s">
        <v>195</v>
      </c>
      <c r="C24" s="121" t="s">
        <v>191</v>
      </c>
      <c r="D24" s="168"/>
      <c r="E24" s="172"/>
      <c r="F24" s="119">
        <f t="shared" si="1"/>
        <v>0</v>
      </c>
    </row>
    <row r="25" spans="1:6" x14ac:dyDescent="0.25">
      <c r="A25" s="121">
        <v>7</v>
      </c>
      <c r="B25" s="124" t="s">
        <v>298</v>
      </c>
      <c r="C25" s="118" t="s">
        <v>191</v>
      </c>
      <c r="D25" s="168"/>
      <c r="E25" s="172"/>
      <c r="F25" s="119">
        <f t="shared" si="1"/>
        <v>0</v>
      </c>
    </row>
    <row r="26" spans="1:6" x14ac:dyDescent="0.25">
      <c r="A26" s="121">
        <v>8</v>
      </c>
      <c r="B26" s="124" t="s">
        <v>299</v>
      </c>
      <c r="C26" s="118" t="s">
        <v>191</v>
      </c>
      <c r="D26" s="168"/>
      <c r="E26" s="172"/>
      <c r="F26" s="119">
        <f t="shared" si="1"/>
        <v>0</v>
      </c>
    </row>
    <row r="27" spans="1:6" x14ac:dyDescent="0.25">
      <c r="A27" s="121">
        <v>9</v>
      </c>
      <c r="B27" s="124" t="s">
        <v>300</v>
      </c>
      <c r="C27" s="118" t="s">
        <v>191</v>
      </c>
      <c r="D27" s="168"/>
      <c r="E27" s="172"/>
      <c r="F27" s="119">
        <f t="shared" si="1"/>
        <v>0</v>
      </c>
    </row>
    <row r="28" spans="1:6" x14ac:dyDescent="0.25">
      <c r="A28" s="121">
        <v>10</v>
      </c>
      <c r="B28" s="124" t="s">
        <v>301</v>
      </c>
      <c r="C28" s="118" t="s">
        <v>191</v>
      </c>
      <c r="D28" s="168"/>
      <c r="E28" s="172"/>
      <c r="F28" s="119">
        <f t="shared" si="1"/>
        <v>0</v>
      </c>
    </row>
    <row r="29" spans="1:6" x14ac:dyDescent="0.25">
      <c r="A29" s="121">
        <v>11</v>
      </c>
      <c r="B29" s="124" t="s">
        <v>302</v>
      </c>
      <c r="C29" s="118" t="s">
        <v>191</v>
      </c>
      <c r="D29" s="168"/>
      <c r="E29" s="172"/>
      <c r="F29" s="119">
        <f t="shared" si="1"/>
        <v>0</v>
      </c>
    </row>
    <row r="30" spans="1:6" x14ac:dyDescent="0.25">
      <c r="A30" s="121">
        <v>12</v>
      </c>
      <c r="B30" s="124" t="s">
        <v>303</v>
      </c>
      <c r="C30" s="118" t="s">
        <v>191</v>
      </c>
      <c r="D30" s="168"/>
      <c r="E30" s="172"/>
      <c r="F30" s="119">
        <f t="shared" si="1"/>
        <v>0</v>
      </c>
    </row>
    <row r="31" spans="1:6" ht="25.5" x14ac:dyDescent="0.25">
      <c r="A31" s="121">
        <v>13</v>
      </c>
      <c r="B31" s="124" t="s">
        <v>304</v>
      </c>
      <c r="C31" s="118" t="s">
        <v>191</v>
      </c>
      <c r="D31" s="168"/>
      <c r="E31" s="172"/>
      <c r="F31" s="119">
        <f t="shared" si="1"/>
        <v>0</v>
      </c>
    </row>
    <row r="32" spans="1:6" x14ac:dyDescent="0.25">
      <c r="A32" s="121">
        <v>14</v>
      </c>
      <c r="B32" s="124" t="s">
        <v>305</v>
      </c>
      <c r="C32" s="118" t="s">
        <v>191</v>
      </c>
      <c r="D32" s="168"/>
      <c r="E32" s="172"/>
      <c r="F32" s="119">
        <f t="shared" si="1"/>
        <v>0</v>
      </c>
    </row>
    <row r="33" spans="1:6" x14ac:dyDescent="0.25">
      <c r="A33" s="121">
        <v>15</v>
      </c>
      <c r="B33" s="124" t="s">
        <v>306</v>
      </c>
      <c r="C33" s="118" t="s">
        <v>191</v>
      </c>
      <c r="D33" s="168"/>
      <c r="E33" s="172"/>
      <c r="F33" s="119">
        <f t="shared" si="1"/>
        <v>0</v>
      </c>
    </row>
    <row r="34" spans="1:6" x14ac:dyDescent="0.25">
      <c r="A34" s="121">
        <v>16</v>
      </c>
      <c r="B34" s="124" t="s">
        <v>307</v>
      </c>
      <c r="C34" s="118" t="s">
        <v>191</v>
      </c>
      <c r="D34" s="168"/>
      <c r="E34" s="172"/>
      <c r="F34" s="119">
        <f t="shared" si="1"/>
        <v>0</v>
      </c>
    </row>
    <row r="35" spans="1:6" x14ac:dyDescent="0.25">
      <c r="A35" s="121">
        <v>17</v>
      </c>
      <c r="B35" s="124" t="s">
        <v>308</v>
      </c>
      <c r="C35" s="118" t="s">
        <v>191</v>
      </c>
      <c r="D35" s="168"/>
      <c r="E35" s="172"/>
      <c r="F35" s="119">
        <f t="shared" si="1"/>
        <v>0</v>
      </c>
    </row>
    <row r="36" spans="1:6" x14ac:dyDescent="0.25">
      <c r="A36" s="121">
        <v>18</v>
      </c>
      <c r="B36" s="124" t="s">
        <v>309</v>
      </c>
      <c r="C36" s="118" t="s">
        <v>191</v>
      </c>
      <c r="D36" s="168"/>
      <c r="E36" s="172"/>
      <c r="F36" s="119">
        <f t="shared" si="1"/>
        <v>0</v>
      </c>
    </row>
    <row r="37" spans="1:6" x14ac:dyDescent="0.25">
      <c r="A37" s="121">
        <v>19</v>
      </c>
      <c r="B37" s="124" t="s">
        <v>250</v>
      </c>
      <c r="C37" s="118" t="s">
        <v>191</v>
      </c>
      <c r="D37" s="168"/>
      <c r="E37" s="172"/>
      <c r="F37" s="119">
        <f t="shared" ref="F37:F83" si="2">ROUND(D37*(1+E37),2)</f>
        <v>0</v>
      </c>
    </row>
    <row r="38" spans="1:6" x14ac:dyDescent="0.25">
      <c r="A38" s="121">
        <v>20</v>
      </c>
      <c r="B38" s="124" t="s">
        <v>251</v>
      </c>
      <c r="C38" s="118" t="s">
        <v>191</v>
      </c>
      <c r="D38" s="168"/>
      <c r="E38" s="172"/>
      <c r="F38" s="119">
        <f t="shared" si="2"/>
        <v>0</v>
      </c>
    </row>
    <row r="39" spans="1:6" x14ac:dyDescent="0.25">
      <c r="A39" s="121">
        <v>21</v>
      </c>
      <c r="B39" s="124" t="s">
        <v>252</v>
      </c>
      <c r="C39" s="118" t="s">
        <v>191</v>
      </c>
      <c r="D39" s="168"/>
      <c r="E39" s="172"/>
      <c r="F39" s="119">
        <f t="shared" si="2"/>
        <v>0</v>
      </c>
    </row>
    <row r="40" spans="1:6" x14ac:dyDescent="0.25">
      <c r="A40" s="121">
        <v>22</v>
      </c>
      <c r="B40" s="124" t="s">
        <v>253</v>
      </c>
      <c r="C40" s="118" t="s">
        <v>191</v>
      </c>
      <c r="D40" s="168"/>
      <c r="E40" s="172"/>
      <c r="F40" s="119">
        <f t="shared" si="2"/>
        <v>0</v>
      </c>
    </row>
    <row r="41" spans="1:6" x14ac:dyDescent="0.25">
      <c r="A41" s="121">
        <v>23</v>
      </c>
      <c r="B41" s="124" t="s">
        <v>254</v>
      </c>
      <c r="C41" s="118" t="s">
        <v>191</v>
      </c>
      <c r="D41" s="168"/>
      <c r="E41" s="172"/>
      <c r="F41" s="119">
        <f t="shared" si="2"/>
        <v>0</v>
      </c>
    </row>
    <row r="42" spans="1:6" x14ac:dyDescent="0.25">
      <c r="A42" s="121">
        <v>24</v>
      </c>
      <c r="B42" s="124" t="s">
        <v>255</v>
      </c>
      <c r="C42" s="118" t="s">
        <v>191</v>
      </c>
      <c r="D42" s="168"/>
      <c r="E42" s="172"/>
      <c r="F42" s="119">
        <f t="shared" si="2"/>
        <v>0</v>
      </c>
    </row>
    <row r="43" spans="1:6" x14ac:dyDescent="0.25">
      <c r="A43" s="121">
        <v>25</v>
      </c>
      <c r="B43" s="124" t="s">
        <v>256</v>
      </c>
      <c r="C43" s="118" t="s">
        <v>191</v>
      </c>
      <c r="D43" s="168"/>
      <c r="E43" s="172"/>
      <c r="F43" s="119">
        <f t="shared" si="2"/>
        <v>0</v>
      </c>
    </row>
    <row r="44" spans="1:6" x14ac:dyDescent="0.25">
      <c r="A44" s="121">
        <v>26</v>
      </c>
      <c r="B44" s="124" t="s">
        <v>257</v>
      </c>
      <c r="C44" s="118" t="s">
        <v>191</v>
      </c>
      <c r="D44" s="168"/>
      <c r="E44" s="172"/>
      <c r="F44" s="119">
        <f t="shared" si="2"/>
        <v>0</v>
      </c>
    </row>
    <row r="45" spans="1:6" x14ac:dyDescent="0.25">
      <c r="A45" s="121">
        <v>27</v>
      </c>
      <c r="B45" s="124" t="s">
        <v>258</v>
      </c>
      <c r="C45" s="118" t="s">
        <v>191</v>
      </c>
      <c r="D45" s="168"/>
      <c r="E45" s="172"/>
      <c r="F45" s="119">
        <f t="shared" si="2"/>
        <v>0</v>
      </c>
    </row>
    <row r="46" spans="1:6" x14ac:dyDescent="0.25">
      <c r="A46" s="121">
        <v>28</v>
      </c>
      <c r="B46" s="124" t="s">
        <v>259</v>
      </c>
      <c r="C46" s="118" t="s">
        <v>191</v>
      </c>
      <c r="D46" s="168"/>
      <c r="E46" s="172"/>
      <c r="F46" s="119">
        <f t="shared" si="2"/>
        <v>0</v>
      </c>
    </row>
    <row r="47" spans="1:6" x14ac:dyDescent="0.25">
      <c r="A47" s="121">
        <v>29</v>
      </c>
      <c r="B47" s="124" t="s">
        <v>260</v>
      </c>
      <c r="C47" s="118" t="s">
        <v>191</v>
      </c>
      <c r="D47" s="168"/>
      <c r="E47" s="172"/>
      <c r="F47" s="119">
        <f t="shared" si="2"/>
        <v>0</v>
      </c>
    </row>
    <row r="48" spans="1:6" x14ac:dyDescent="0.25">
      <c r="A48" s="121">
        <v>30</v>
      </c>
      <c r="B48" s="124" t="s">
        <v>261</v>
      </c>
      <c r="C48" s="118" t="s">
        <v>191</v>
      </c>
      <c r="D48" s="168"/>
      <c r="E48" s="172"/>
      <c r="F48" s="119">
        <f t="shared" si="2"/>
        <v>0</v>
      </c>
    </row>
    <row r="49" spans="1:6" ht="25.5" x14ac:dyDescent="0.25">
      <c r="A49" s="121">
        <v>31</v>
      </c>
      <c r="B49" s="124" t="s">
        <v>262</v>
      </c>
      <c r="C49" s="118" t="s">
        <v>191</v>
      </c>
      <c r="D49" s="168"/>
      <c r="E49" s="172"/>
      <c r="F49" s="119">
        <f t="shared" si="2"/>
        <v>0</v>
      </c>
    </row>
    <row r="50" spans="1:6" ht="25.5" x14ac:dyDescent="0.25">
      <c r="A50" s="121">
        <v>32</v>
      </c>
      <c r="B50" s="124" t="s">
        <v>263</v>
      </c>
      <c r="C50" s="118" t="s">
        <v>191</v>
      </c>
      <c r="D50" s="168"/>
      <c r="E50" s="172"/>
      <c r="F50" s="119">
        <f t="shared" si="2"/>
        <v>0</v>
      </c>
    </row>
    <row r="51" spans="1:6" ht="25.5" x14ac:dyDescent="0.25">
      <c r="A51" s="121">
        <v>33</v>
      </c>
      <c r="B51" s="124" t="s">
        <v>264</v>
      </c>
      <c r="C51" s="118" t="s">
        <v>191</v>
      </c>
      <c r="D51" s="168"/>
      <c r="E51" s="172"/>
      <c r="F51" s="119">
        <f t="shared" si="2"/>
        <v>0</v>
      </c>
    </row>
    <row r="52" spans="1:6" x14ac:dyDescent="0.25">
      <c r="A52" s="121">
        <v>34</v>
      </c>
      <c r="B52" s="124" t="s">
        <v>265</v>
      </c>
      <c r="C52" s="118" t="s">
        <v>191</v>
      </c>
      <c r="D52" s="168"/>
      <c r="E52" s="172"/>
      <c r="F52" s="119">
        <f t="shared" si="2"/>
        <v>0</v>
      </c>
    </row>
    <row r="53" spans="1:6" x14ac:dyDescent="0.25">
      <c r="A53" s="121">
        <v>35</v>
      </c>
      <c r="B53" s="124" t="s">
        <v>266</v>
      </c>
      <c r="C53" s="118" t="s">
        <v>191</v>
      </c>
      <c r="D53" s="168"/>
      <c r="E53" s="172"/>
      <c r="F53" s="119">
        <f t="shared" si="2"/>
        <v>0</v>
      </c>
    </row>
    <row r="54" spans="1:6" x14ac:dyDescent="0.25">
      <c r="A54" s="121">
        <v>36</v>
      </c>
      <c r="B54" s="124" t="s">
        <v>267</v>
      </c>
      <c r="C54" s="118" t="s">
        <v>191</v>
      </c>
      <c r="D54" s="168"/>
      <c r="E54" s="172"/>
      <c r="F54" s="119">
        <f t="shared" si="2"/>
        <v>0</v>
      </c>
    </row>
    <row r="55" spans="1:6" x14ac:dyDescent="0.25">
      <c r="A55" s="121">
        <v>37</v>
      </c>
      <c r="B55" s="124" t="s">
        <v>268</v>
      </c>
      <c r="C55" s="118" t="s">
        <v>191</v>
      </c>
      <c r="D55" s="168"/>
      <c r="E55" s="172"/>
      <c r="F55" s="119">
        <f t="shared" si="2"/>
        <v>0</v>
      </c>
    </row>
    <row r="56" spans="1:6" x14ac:dyDescent="0.25">
      <c r="A56" s="121">
        <v>38</v>
      </c>
      <c r="B56" s="124" t="s">
        <v>269</v>
      </c>
      <c r="C56" s="118" t="s">
        <v>191</v>
      </c>
      <c r="D56" s="168"/>
      <c r="E56" s="172"/>
      <c r="F56" s="119">
        <f t="shared" si="2"/>
        <v>0</v>
      </c>
    </row>
    <row r="57" spans="1:6" x14ac:dyDescent="0.25">
      <c r="A57" s="121">
        <v>39</v>
      </c>
      <c r="B57" s="124" t="s">
        <v>270</v>
      </c>
      <c r="C57" s="118" t="s">
        <v>191</v>
      </c>
      <c r="D57" s="168"/>
      <c r="E57" s="172"/>
      <c r="F57" s="119">
        <f t="shared" si="2"/>
        <v>0</v>
      </c>
    </row>
    <row r="58" spans="1:6" x14ac:dyDescent="0.25">
      <c r="A58" s="121">
        <v>40</v>
      </c>
      <c r="B58" s="124" t="s">
        <v>271</v>
      </c>
      <c r="C58" s="118" t="s">
        <v>191</v>
      </c>
      <c r="D58" s="168"/>
      <c r="E58" s="172"/>
      <c r="F58" s="119">
        <f t="shared" si="2"/>
        <v>0</v>
      </c>
    </row>
    <row r="59" spans="1:6" x14ac:dyDescent="0.25">
      <c r="A59" s="121">
        <v>41</v>
      </c>
      <c r="B59" s="124" t="s">
        <v>272</v>
      </c>
      <c r="C59" s="118" t="s">
        <v>191</v>
      </c>
      <c r="D59" s="168"/>
      <c r="E59" s="172"/>
      <c r="F59" s="119">
        <f t="shared" si="2"/>
        <v>0</v>
      </c>
    </row>
    <row r="60" spans="1:6" x14ac:dyDescent="0.25">
      <c r="A60" s="121">
        <v>42</v>
      </c>
      <c r="B60" s="124" t="s">
        <v>273</v>
      </c>
      <c r="C60" s="118" t="s">
        <v>191</v>
      </c>
      <c r="D60" s="168"/>
      <c r="E60" s="172"/>
      <c r="F60" s="119">
        <f t="shared" si="2"/>
        <v>0</v>
      </c>
    </row>
    <row r="61" spans="1:6" x14ac:dyDescent="0.25">
      <c r="A61" s="121">
        <v>43</v>
      </c>
      <c r="B61" s="124" t="s">
        <v>274</v>
      </c>
      <c r="C61" s="118" t="s">
        <v>191</v>
      </c>
      <c r="D61" s="168"/>
      <c r="E61" s="172"/>
      <c r="F61" s="119">
        <f t="shared" si="2"/>
        <v>0</v>
      </c>
    </row>
    <row r="62" spans="1:6" x14ac:dyDescent="0.25">
      <c r="A62" s="121">
        <v>44</v>
      </c>
      <c r="B62" s="124" t="s">
        <v>275</v>
      </c>
      <c r="C62" s="118" t="s">
        <v>191</v>
      </c>
      <c r="D62" s="168"/>
      <c r="E62" s="172"/>
      <c r="F62" s="119">
        <f t="shared" si="2"/>
        <v>0</v>
      </c>
    </row>
    <row r="63" spans="1:6" x14ac:dyDescent="0.25">
      <c r="A63" s="121">
        <v>45</v>
      </c>
      <c r="B63" s="124" t="s">
        <v>276</v>
      </c>
      <c r="C63" s="118" t="s">
        <v>191</v>
      </c>
      <c r="D63" s="168"/>
      <c r="E63" s="172"/>
      <c r="F63" s="119">
        <f t="shared" si="2"/>
        <v>0</v>
      </c>
    </row>
    <row r="64" spans="1:6" x14ac:dyDescent="0.25">
      <c r="A64" s="121">
        <v>46</v>
      </c>
      <c r="B64" s="124" t="s">
        <v>277</v>
      </c>
      <c r="C64" s="118" t="s">
        <v>297</v>
      </c>
      <c r="D64" s="168"/>
      <c r="E64" s="172"/>
      <c r="F64" s="119">
        <f t="shared" si="2"/>
        <v>0</v>
      </c>
    </row>
    <row r="65" spans="1:6" ht="25.5" x14ac:dyDescent="0.25">
      <c r="A65" s="121">
        <v>47</v>
      </c>
      <c r="B65" s="124" t="s">
        <v>278</v>
      </c>
      <c r="C65" s="118" t="s">
        <v>297</v>
      </c>
      <c r="D65" s="168"/>
      <c r="E65" s="172"/>
      <c r="F65" s="119">
        <f t="shared" si="2"/>
        <v>0</v>
      </c>
    </row>
    <row r="66" spans="1:6" ht="25.5" x14ac:dyDescent="0.25">
      <c r="A66" s="121">
        <v>48</v>
      </c>
      <c r="B66" s="124" t="s">
        <v>279</v>
      </c>
      <c r="C66" s="118" t="s">
        <v>297</v>
      </c>
      <c r="D66" s="168"/>
      <c r="E66" s="172"/>
      <c r="F66" s="119">
        <f t="shared" si="2"/>
        <v>0</v>
      </c>
    </row>
    <row r="67" spans="1:6" ht="25.5" x14ac:dyDescent="0.25">
      <c r="A67" s="121">
        <v>49</v>
      </c>
      <c r="B67" s="124" t="s">
        <v>280</v>
      </c>
      <c r="C67" s="118" t="s">
        <v>297</v>
      </c>
      <c r="D67" s="168"/>
      <c r="E67" s="172"/>
      <c r="F67" s="119">
        <f t="shared" si="2"/>
        <v>0</v>
      </c>
    </row>
    <row r="68" spans="1:6" ht="25.5" x14ac:dyDescent="0.25">
      <c r="A68" s="121">
        <v>50</v>
      </c>
      <c r="B68" s="124" t="s">
        <v>281</v>
      </c>
      <c r="C68" s="118" t="s">
        <v>297</v>
      </c>
      <c r="D68" s="168"/>
      <c r="E68" s="172"/>
      <c r="F68" s="119">
        <f t="shared" si="2"/>
        <v>0</v>
      </c>
    </row>
    <row r="69" spans="1:6" ht="25.5" x14ac:dyDescent="0.25">
      <c r="A69" s="121">
        <v>51</v>
      </c>
      <c r="B69" s="124" t="s">
        <v>282</v>
      </c>
      <c r="C69" s="118" t="s">
        <v>297</v>
      </c>
      <c r="D69" s="168"/>
      <c r="E69" s="172"/>
      <c r="F69" s="119">
        <f t="shared" si="2"/>
        <v>0</v>
      </c>
    </row>
    <row r="70" spans="1:6" ht="25.5" x14ac:dyDescent="0.25">
      <c r="A70" s="121">
        <v>52</v>
      </c>
      <c r="B70" s="124" t="s">
        <v>283</v>
      </c>
      <c r="C70" s="118" t="s">
        <v>297</v>
      </c>
      <c r="D70" s="168"/>
      <c r="E70" s="172"/>
      <c r="F70" s="119">
        <f t="shared" si="2"/>
        <v>0</v>
      </c>
    </row>
    <row r="71" spans="1:6" ht="25.5" x14ac:dyDescent="0.25">
      <c r="A71" s="121">
        <v>53</v>
      </c>
      <c r="B71" s="124" t="s">
        <v>284</v>
      </c>
      <c r="C71" s="118" t="s">
        <v>297</v>
      </c>
      <c r="D71" s="168"/>
      <c r="E71" s="172"/>
      <c r="F71" s="119">
        <f t="shared" si="2"/>
        <v>0</v>
      </c>
    </row>
    <row r="72" spans="1:6" ht="25.5" x14ac:dyDescent="0.25">
      <c r="A72" s="121">
        <v>54</v>
      </c>
      <c r="B72" s="124" t="s">
        <v>285</v>
      </c>
      <c r="C72" s="118" t="s">
        <v>297</v>
      </c>
      <c r="D72" s="168"/>
      <c r="E72" s="172"/>
      <c r="F72" s="119">
        <f t="shared" si="2"/>
        <v>0</v>
      </c>
    </row>
    <row r="73" spans="1:6" ht="25.5" x14ac:dyDescent="0.25">
      <c r="A73" s="121">
        <v>55</v>
      </c>
      <c r="B73" s="124" t="s">
        <v>286</v>
      </c>
      <c r="C73" s="118" t="s">
        <v>297</v>
      </c>
      <c r="D73" s="168"/>
      <c r="E73" s="172"/>
      <c r="F73" s="119">
        <f t="shared" si="2"/>
        <v>0</v>
      </c>
    </row>
    <row r="74" spans="1:6" ht="25.5" x14ac:dyDescent="0.25">
      <c r="A74" s="121">
        <v>56</v>
      </c>
      <c r="B74" s="124" t="s">
        <v>287</v>
      </c>
      <c r="C74" s="118" t="s">
        <v>297</v>
      </c>
      <c r="D74" s="168"/>
      <c r="E74" s="172"/>
      <c r="F74" s="119">
        <f t="shared" si="2"/>
        <v>0</v>
      </c>
    </row>
    <row r="75" spans="1:6" ht="25.5" x14ac:dyDescent="0.25">
      <c r="A75" s="121">
        <v>57</v>
      </c>
      <c r="B75" s="124" t="s">
        <v>288</v>
      </c>
      <c r="C75" s="118" t="s">
        <v>297</v>
      </c>
      <c r="D75" s="168"/>
      <c r="E75" s="172"/>
      <c r="F75" s="119">
        <f t="shared" si="2"/>
        <v>0</v>
      </c>
    </row>
    <row r="76" spans="1:6" ht="25.5" x14ac:dyDescent="0.25">
      <c r="A76" s="121">
        <v>58</v>
      </c>
      <c r="B76" s="124" t="s">
        <v>289</v>
      </c>
      <c r="C76" s="118" t="s">
        <v>297</v>
      </c>
      <c r="D76" s="168"/>
      <c r="E76" s="172"/>
      <c r="F76" s="119">
        <f t="shared" si="2"/>
        <v>0</v>
      </c>
    </row>
    <row r="77" spans="1:6" ht="25.5" x14ac:dyDescent="0.25">
      <c r="A77" s="121">
        <v>59</v>
      </c>
      <c r="B77" s="124" t="s">
        <v>290</v>
      </c>
      <c r="C77" s="118" t="s">
        <v>297</v>
      </c>
      <c r="D77" s="168"/>
      <c r="E77" s="172"/>
      <c r="F77" s="119">
        <f t="shared" si="2"/>
        <v>0</v>
      </c>
    </row>
    <row r="78" spans="1:6" ht="25.5" x14ac:dyDescent="0.25">
      <c r="A78" s="121">
        <v>60</v>
      </c>
      <c r="B78" s="124" t="s">
        <v>291</v>
      </c>
      <c r="C78" s="118" t="s">
        <v>297</v>
      </c>
      <c r="D78" s="168"/>
      <c r="E78" s="172"/>
      <c r="F78" s="119">
        <f t="shared" si="2"/>
        <v>0</v>
      </c>
    </row>
    <row r="79" spans="1:6" ht="25.5" x14ac:dyDescent="0.25">
      <c r="A79" s="121">
        <v>61</v>
      </c>
      <c r="B79" s="124" t="s">
        <v>292</v>
      </c>
      <c r="C79" s="118" t="s">
        <v>297</v>
      </c>
      <c r="D79" s="168"/>
      <c r="E79" s="172"/>
      <c r="F79" s="119">
        <f t="shared" si="2"/>
        <v>0</v>
      </c>
    </row>
    <row r="80" spans="1:6" ht="25.5" x14ac:dyDescent="0.25">
      <c r="A80" s="121">
        <v>62</v>
      </c>
      <c r="B80" s="124" t="s">
        <v>293</v>
      </c>
      <c r="C80" s="118" t="s">
        <v>297</v>
      </c>
      <c r="D80" s="168"/>
      <c r="E80" s="172"/>
      <c r="F80" s="119">
        <f t="shared" si="2"/>
        <v>0</v>
      </c>
    </row>
    <row r="81" spans="1:6" ht="25.5" x14ac:dyDescent="0.25">
      <c r="A81" s="121">
        <v>63</v>
      </c>
      <c r="B81" s="124" t="s">
        <v>294</v>
      </c>
      <c r="C81" s="118" t="s">
        <v>297</v>
      </c>
      <c r="D81" s="168"/>
      <c r="E81" s="172"/>
      <c r="F81" s="119">
        <f t="shared" si="2"/>
        <v>0</v>
      </c>
    </row>
    <row r="82" spans="1:6" ht="25.5" x14ac:dyDescent="0.25">
      <c r="A82" s="121">
        <v>64</v>
      </c>
      <c r="B82" s="124" t="s">
        <v>295</v>
      </c>
      <c r="C82" s="118" t="s">
        <v>297</v>
      </c>
      <c r="D82" s="168"/>
      <c r="E82" s="172"/>
      <c r="F82" s="119">
        <f t="shared" si="2"/>
        <v>0</v>
      </c>
    </row>
    <row r="83" spans="1:6" x14ac:dyDescent="0.25">
      <c r="A83" s="121">
        <v>65</v>
      </c>
      <c r="B83" s="124" t="s">
        <v>296</v>
      </c>
      <c r="C83" s="118" t="s">
        <v>191</v>
      </c>
      <c r="D83" s="168"/>
      <c r="E83" s="172"/>
      <c r="F83" s="119">
        <f t="shared" si="2"/>
        <v>0</v>
      </c>
    </row>
    <row r="87" spans="1:6" x14ac:dyDescent="0.25">
      <c r="A87" s="265" t="s">
        <v>310</v>
      </c>
      <c r="B87" s="264"/>
      <c r="C87" s="264"/>
      <c r="D87" s="264"/>
      <c r="E87" s="264"/>
      <c r="F87" s="264"/>
    </row>
    <row r="88" spans="1:6" x14ac:dyDescent="0.25">
      <c r="A88" s="116" t="s">
        <v>14</v>
      </c>
      <c r="B88" s="116" t="s">
        <v>188</v>
      </c>
      <c r="C88" s="116" t="s">
        <v>104</v>
      </c>
      <c r="D88" s="116" t="s">
        <v>178</v>
      </c>
      <c r="E88" s="116" t="s">
        <v>31</v>
      </c>
      <c r="F88" s="116" t="s">
        <v>240</v>
      </c>
    </row>
    <row r="89" spans="1:6" ht="25.5" x14ac:dyDescent="0.25">
      <c r="A89" s="121">
        <v>1</v>
      </c>
      <c r="B89" s="123" t="s">
        <v>203</v>
      </c>
      <c r="C89" s="121" t="s">
        <v>191</v>
      </c>
      <c r="D89" s="168"/>
      <c r="E89" s="172"/>
      <c r="F89" s="119">
        <f>ROUND(D89*(1+E89),2)</f>
        <v>0</v>
      </c>
    </row>
    <row r="90" spans="1:6" ht="25.5" x14ac:dyDescent="0.25">
      <c r="A90" s="121">
        <v>2</v>
      </c>
      <c r="B90" s="123" t="s">
        <v>314</v>
      </c>
      <c r="C90" s="121" t="s">
        <v>191</v>
      </c>
      <c r="D90" s="168"/>
      <c r="E90" s="172"/>
      <c r="F90" s="119">
        <f>ROUND(D90*(1+E90),2)</f>
        <v>0</v>
      </c>
    </row>
    <row r="94" spans="1:6" x14ac:dyDescent="0.25">
      <c r="A94" s="263" t="s">
        <v>311</v>
      </c>
      <c r="B94" s="264"/>
      <c r="C94" s="264"/>
      <c r="D94" s="264"/>
      <c r="E94" s="264"/>
      <c r="F94" s="264"/>
    </row>
    <row r="95" spans="1:6" x14ac:dyDescent="0.25">
      <c r="A95" s="116" t="s">
        <v>14</v>
      </c>
      <c r="B95" s="116" t="s">
        <v>188</v>
      </c>
      <c r="C95" s="116" t="s">
        <v>104</v>
      </c>
      <c r="D95" s="116" t="s">
        <v>178</v>
      </c>
      <c r="E95" s="116" t="s">
        <v>31</v>
      </c>
      <c r="F95" s="116" t="s">
        <v>240</v>
      </c>
    </row>
    <row r="96" spans="1:6" x14ac:dyDescent="0.25">
      <c r="A96" s="121">
        <v>1</v>
      </c>
      <c r="B96" s="124" t="s">
        <v>315</v>
      </c>
      <c r="C96" s="121" t="s">
        <v>191</v>
      </c>
      <c r="D96" s="168"/>
      <c r="E96" s="172"/>
      <c r="F96" s="119">
        <f t="shared" ref="F96:F102" si="3">ROUND(D96*(1+E96),2)</f>
        <v>0</v>
      </c>
    </row>
    <row r="97" spans="1:6" x14ac:dyDescent="0.25">
      <c r="A97" s="121">
        <v>2</v>
      </c>
      <c r="B97" s="124" t="s">
        <v>316</v>
      </c>
      <c r="C97" s="121" t="s">
        <v>191</v>
      </c>
      <c r="D97" s="168"/>
      <c r="E97" s="172"/>
      <c r="F97" s="119">
        <f t="shared" si="3"/>
        <v>0</v>
      </c>
    </row>
    <row r="98" spans="1:6" x14ac:dyDescent="0.25">
      <c r="A98" s="121">
        <v>3</v>
      </c>
      <c r="B98" s="124" t="s">
        <v>317</v>
      </c>
      <c r="C98" s="121" t="s">
        <v>191</v>
      </c>
      <c r="D98" s="168"/>
      <c r="E98" s="172"/>
      <c r="F98" s="119">
        <f t="shared" si="3"/>
        <v>0</v>
      </c>
    </row>
    <row r="99" spans="1:6" x14ac:dyDescent="0.25">
      <c r="A99" s="121">
        <v>4</v>
      </c>
      <c r="B99" s="124" t="s">
        <v>318</v>
      </c>
      <c r="C99" s="121" t="s">
        <v>191</v>
      </c>
      <c r="D99" s="168"/>
      <c r="E99" s="172"/>
      <c r="F99" s="119">
        <f t="shared" si="3"/>
        <v>0</v>
      </c>
    </row>
    <row r="100" spans="1:6" x14ac:dyDescent="0.25">
      <c r="A100" s="121">
        <v>5</v>
      </c>
      <c r="B100" s="124" t="s">
        <v>319</v>
      </c>
      <c r="C100" s="121" t="s">
        <v>191</v>
      </c>
      <c r="D100" s="168"/>
      <c r="E100" s="172"/>
      <c r="F100" s="119">
        <f t="shared" si="3"/>
        <v>0</v>
      </c>
    </row>
    <row r="101" spans="1:6" ht="25.5" x14ac:dyDescent="0.25">
      <c r="A101" s="121">
        <v>6</v>
      </c>
      <c r="B101" s="123" t="s">
        <v>204</v>
      </c>
      <c r="C101" s="121" t="s">
        <v>191</v>
      </c>
      <c r="D101" s="168"/>
      <c r="E101" s="172"/>
      <c r="F101" s="119">
        <f t="shared" si="3"/>
        <v>0</v>
      </c>
    </row>
    <row r="102" spans="1:6" ht="25.5" x14ac:dyDescent="0.25">
      <c r="A102" s="121">
        <v>7</v>
      </c>
      <c r="B102" s="123" t="s">
        <v>205</v>
      </c>
      <c r="C102" s="121" t="s">
        <v>202</v>
      </c>
      <c r="D102" s="168"/>
      <c r="E102" s="172"/>
      <c r="F102" s="119">
        <f t="shared" si="3"/>
        <v>0</v>
      </c>
    </row>
  </sheetData>
  <sheetProtection algorithmName="SHA-512" hashValue="/NCiaTB37yoTrFbPtRvrLn13oJkwFm0/IcZrgc2i+ZhoJDV51/GE01C3YH6lr44cPKJyW0j8CY1f0tzKXqWkxA==" saltValue="I9jTNPGiIoBNpP2R3Q9JdA==" spinCount="100000" sheet="1" objects="1" scenarios="1"/>
  <mergeCells count="6">
    <mergeCell ref="A94:F94"/>
    <mergeCell ref="A17:F17"/>
    <mergeCell ref="A6:F6"/>
    <mergeCell ref="A87:F87"/>
    <mergeCell ref="A3:C3"/>
    <mergeCell ref="A4:C4"/>
  </mergeCells>
  <pageMargins left="0.511811024" right="0.511811024" top="0.78740157499999996" bottom="0.78740157499999996" header="0.31496062000000002" footer="0.31496062000000002"/>
  <pageSetup paperSize="9"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061DE-4B33-4AE6-9707-ECDC034A1C9D}">
  <sheetPr>
    <pageSetUpPr fitToPage="1"/>
  </sheetPr>
  <dimension ref="A1:P307"/>
  <sheetViews>
    <sheetView zoomScaleNormal="100" workbookViewId="0"/>
  </sheetViews>
  <sheetFormatPr defaultColWidth="9.28515625" defaultRowHeight="13.9" customHeight="1" x14ac:dyDescent="0.2"/>
  <cols>
    <col min="1" max="1" width="2.7109375" style="4" customWidth="1"/>
    <col min="2" max="2" width="53.28515625" style="4" bestFit="1" customWidth="1"/>
    <col min="3" max="3" width="15" style="4" customWidth="1"/>
    <col min="4" max="4" width="11" style="4" bestFit="1" customWidth="1"/>
    <col min="5" max="5" width="18.7109375" style="4" bestFit="1" customWidth="1"/>
    <col min="6" max="6" width="19.28515625" style="126" bestFit="1" customWidth="1"/>
    <col min="7" max="7" width="9.28515625" style="4"/>
    <col min="8" max="8" width="12.5703125" style="4" bestFit="1" customWidth="1"/>
    <col min="9" max="10" width="9.28515625" style="4"/>
    <col min="11" max="11" width="40" style="4" bestFit="1" customWidth="1"/>
    <col min="12" max="12" width="23.7109375" style="4" customWidth="1"/>
    <col min="13" max="16384" width="9.28515625" style="4"/>
  </cols>
  <sheetData>
    <row r="1" spans="2:16" ht="13.9" customHeight="1" x14ac:dyDescent="0.2">
      <c r="B1" s="125" t="s">
        <v>329</v>
      </c>
    </row>
    <row r="2" spans="2:16" ht="13.9" customHeight="1" thickBot="1" x14ac:dyDescent="0.25">
      <c r="E2" s="130"/>
    </row>
    <row r="3" spans="2:16" ht="13.9" customHeight="1" thickBot="1" x14ac:dyDescent="0.25">
      <c r="B3" s="127" t="s">
        <v>120</v>
      </c>
      <c r="C3" s="127" t="s">
        <v>50</v>
      </c>
      <c r="E3" s="207" t="s">
        <v>0</v>
      </c>
      <c r="F3" s="209"/>
    </row>
    <row r="4" spans="2:16" ht="13.9" customHeight="1" x14ac:dyDescent="0.2">
      <c r="B4" s="128" t="s">
        <v>130</v>
      </c>
      <c r="C4" s="129">
        <f>F37</f>
        <v>0</v>
      </c>
      <c r="E4" s="266" t="s">
        <v>332</v>
      </c>
      <c r="F4" s="267"/>
    </row>
    <row r="5" spans="2:16" ht="13.9" customHeight="1" x14ac:dyDescent="0.2">
      <c r="B5" s="128" t="s">
        <v>131</v>
      </c>
      <c r="C5" s="129">
        <f>F54</f>
        <v>0</v>
      </c>
      <c r="E5" s="268"/>
      <c r="F5" s="269"/>
      <c r="G5" s="130"/>
      <c r="H5" s="130"/>
      <c r="I5" s="130"/>
      <c r="N5" s="130"/>
      <c r="O5" s="130"/>
      <c r="P5" s="130"/>
    </row>
    <row r="6" spans="2:16" ht="13.9" customHeight="1" x14ac:dyDescent="0.2">
      <c r="B6" s="128" t="s">
        <v>132</v>
      </c>
      <c r="C6" s="129">
        <f>F75</f>
        <v>0</v>
      </c>
      <c r="E6" s="268"/>
      <c r="F6" s="269"/>
    </row>
    <row r="7" spans="2:16" ht="13.9" customHeight="1" x14ac:dyDescent="0.2">
      <c r="B7" s="128" t="s">
        <v>133</v>
      </c>
      <c r="C7" s="129">
        <f>F96</f>
        <v>0</v>
      </c>
      <c r="E7" s="268"/>
      <c r="F7" s="269"/>
    </row>
    <row r="8" spans="2:16" ht="13.9" customHeight="1" x14ac:dyDescent="0.2">
      <c r="B8" s="128" t="s">
        <v>134</v>
      </c>
      <c r="C8" s="129">
        <f>F115</f>
        <v>0</v>
      </c>
      <c r="E8" s="268"/>
      <c r="F8" s="269"/>
      <c r="L8" s="126"/>
    </row>
    <row r="9" spans="2:16" ht="13.9" customHeight="1" x14ac:dyDescent="0.2">
      <c r="B9" s="128" t="s">
        <v>135</v>
      </c>
      <c r="C9" s="129">
        <f>F136</f>
        <v>0</v>
      </c>
      <c r="E9" s="268"/>
      <c r="F9" s="269"/>
      <c r="L9" s="126"/>
    </row>
    <row r="10" spans="2:16" ht="13.9" customHeight="1" x14ac:dyDescent="0.2">
      <c r="B10" s="128" t="s">
        <v>136</v>
      </c>
      <c r="C10" s="129">
        <f>F156</f>
        <v>0</v>
      </c>
      <c r="E10" s="268"/>
      <c r="F10" s="269"/>
      <c r="L10" s="126"/>
    </row>
    <row r="11" spans="2:16" ht="13.9" customHeight="1" x14ac:dyDescent="0.2">
      <c r="B11" s="128" t="s">
        <v>137</v>
      </c>
      <c r="C11" s="129">
        <f>F175</f>
        <v>0</v>
      </c>
      <c r="E11" s="268"/>
      <c r="F11" s="269"/>
    </row>
    <row r="12" spans="2:16" ht="13.9" customHeight="1" x14ac:dyDescent="0.2">
      <c r="B12" s="128" t="s">
        <v>138</v>
      </c>
      <c r="C12" s="129">
        <f>F196</f>
        <v>0</v>
      </c>
      <c r="E12" s="268"/>
      <c r="F12" s="269"/>
    </row>
    <row r="13" spans="2:16" ht="13.9" customHeight="1" x14ac:dyDescent="0.2">
      <c r="B13" s="128" t="s">
        <v>139</v>
      </c>
      <c r="C13" s="129">
        <f>F215</f>
        <v>0</v>
      </c>
      <c r="E13" s="268"/>
      <c r="F13" s="269"/>
    </row>
    <row r="14" spans="2:16" ht="13.9" customHeight="1" x14ac:dyDescent="0.2">
      <c r="B14" s="128" t="s">
        <v>140</v>
      </c>
      <c r="C14" s="129">
        <f>F235</f>
        <v>0</v>
      </c>
      <c r="E14" s="268"/>
      <c r="F14" s="269"/>
    </row>
    <row r="15" spans="2:16" ht="13.9" customHeight="1" x14ac:dyDescent="0.2">
      <c r="B15" s="131" t="s">
        <v>141</v>
      </c>
      <c r="C15" s="129">
        <f>F253</f>
        <v>0</v>
      </c>
      <c r="E15" s="268"/>
      <c r="F15" s="269"/>
    </row>
    <row r="16" spans="2:16" ht="13.9" customHeight="1" x14ac:dyDescent="0.2">
      <c r="B16" s="128" t="s">
        <v>220</v>
      </c>
      <c r="C16" s="129">
        <f>C6*2</f>
        <v>0</v>
      </c>
      <c r="E16" s="268"/>
      <c r="F16" s="269"/>
    </row>
    <row r="17" spans="1:6" ht="13.9" customHeight="1" x14ac:dyDescent="0.2">
      <c r="B17" s="128" t="s">
        <v>242</v>
      </c>
      <c r="C17" s="129">
        <f>F271</f>
        <v>0</v>
      </c>
      <c r="E17" s="268"/>
      <c r="F17" s="269"/>
    </row>
    <row r="18" spans="1:6" ht="13.9" customHeight="1" x14ac:dyDescent="0.2">
      <c r="B18" s="128" t="s">
        <v>243</v>
      </c>
      <c r="C18" s="129">
        <f>F289</f>
        <v>0</v>
      </c>
      <c r="E18" s="268"/>
      <c r="F18" s="269"/>
    </row>
    <row r="19" spans="1:6" ht="13.9" customHeight="1" thickBot="1" x14ac:dyDescent="0.25">
      <c r="B19" s="128" t="s">
        <v>244</v>
      </c>
      <c r="C19" s="129">
        <f>F307</f>
        <v>0</v>
      </c>
      <c r="E19" s="270"/>
      <c r="F19" s="271"/>
    </row>
    <row r="20" spans="1:6" ht="13.9" customHeight="1" x14ac:dyDescent="0.2">
      <c r="F20" s="4"/>
    </row>
    <row r="22" spans="1:6" ht="13.9" customHeight="1" x14ac:dyDescent="0.2">
      <c r="B22" s="275" t="s">
        <v>142</v>
      </c>
      <c r="C22" s="275"/>
      <c r="D22" s="275"/>
      <c r="E22" s="275"/>
      <c r="F22" s="275"/>
    </row>
    <row r="23" spans="1:6" ht="25.5" x14ac:dyDescent="0.2">
      <c r="B23" s="116" t="s">
        <v>106</v>
      </c>
      <c r="C23" s="116" t="s">
        <v>144</v>
      </c>
      <c r="D23" s="116" t="s">
        <v>143</v>
      </c>
      <c r="E23" s="116" t="s">
        <v>145</v>
      </c>
      <c r="F23" s="116" t="s">
        <v>146</v>
      </c>
    </row>
    <row r="24" spans="1:6" ht="13.9" customHeight="1" x14ac:dyDescent="0.2">
      <c r="A24" s="272" t="s">
        <v>108</v>
      </c>
      <c r="B24" s="118" t="s">
        <v>107</v>
      </c>
      <c r="C24" s="118">
        <v>1</v>
      </c>
      <c r="D24" s="133">
        <v>12</v>
      </c>
      <c r="E24" s="195"/>
      <c r="F24" s="129">
        <f t="shared" ref="F24:F36" si="0">E24*C24/D24</f>
        <v>0</v>
      </c>
    </row>
    <row r="25" spans="1:6" ht="13.9" customHeight="1" x14ac:dyDescent="0.2">
      <c r="A25" s="273"/>
      <c r="B25" s="118" t="s">
        <v>151</v>
      </c>
      <c r="C25" s="118">
        <v>3</v>
      </c>
      <c r="D25" s="133">
        <v>6</v>
      </c>
      <c r="E25" s="195"/>
      <c r="F25" s="129">
        <f t="shared" si="0"/>
        <v>0</v>
      </c>
    </row>
    <row r="26" spans="1:6" ht="13.9" customHeight="1" x14ac:dyDescent="0.2">
      <c r="A26" s="273"/>
      <c r="B26" s="118" t="s">
        <v>150</v>
      </c>
      <c r="C26" s="118">
        <v>3</v>
      </c>
      <c r="D26" s="133">
        <v>6</v>
      </c>
      <c r="E26" s="195"/>
      <c r="F26" s="129">
        <f t="shared" si="0"/>
        <v>0</v>
      </c>
    </row>
    <row r="27" spans="1:6" ht="13.9" customHeight="1" x14ac:dyDescent="0.2">
      <c r="A27" s="273"/>
      <c r="B27" s="118" t="s">
        <v>152</v>
      </c>
      <c r="C27" s="118">
        <v>3</v>
      </c>
      <c r="D27" s="133">
        <v>6</v>
      </c>
      <c r="E27" s="195"/>
      <c r="F27" s="129">
        <f t="shared" si="0"/>
        <v>0</v>
      </c>
    </row>
    <row r="28" spans="1:6" ht="13.9" customHeight="1" x14ac:dyDescent="0.2">
      <c r="A28" s="273"/>
      <c r="B28" s="118" t="s">
        <v>148</v>
      </c>
      <c r="C28" s="118">
        <v>3</v>
      </c>
      <c r="D28" s="133">
        <v>6</v>
      </c>
      <c r="E28" s="195"/>
      <c r="F28" s="129">
        <f t="shared" si="0"/>
        <v>0</v>
      </c>
    </row>
    <row r="29" spans="1:6" ht="13.9" customHeight="1" x14ac:dyDescent="0.2">
      <c r="A29" s="273"/>
      <c r="B29" s="118" t="s">
        <v>147</v>
      </c>
      <c r="C29" s="118">
        <v>1</v>
      </c>
      <c r="D29" s="133">
        <v>6</v>
      </c>
      <c r="E29" s="195"/>
      <c r="F29" s="129">
        <f t="shared" si="0"/>
        <v>0</v>
      </c>
    </row>
    <row r="30" spans="1:6" ht="13.9" customHeight="1" x14ac:dyDescent="0.2">
      <c r="A30" s="273"/>
      <c r="B30" s="118" t="s">
        <v>149</v>
      </c>
      <c r="C30" s="118">
        <v>1</v>
      </c>
      <c r="D30" s="133">
        <v>6</v>
      </c>
      <c r="E30" s="195"/>
      <c r="F30" s="129">
        <f t="shared" si="0"/>
        <v>0</v>
      </c>
    </row>
    <row r="31" spans="1:6" ht="13.9" customHeight="1" x14ac:dyDescent="0.2">
      <c r="A31" s="273"/>
      <c r="B31" s="118" t="s">
        <v>154</v>
      </c>
      <c r="C31" s="134">
        <v>1</v>
      </c>
      <c r="D31" s="133">
        <v>24</v>
      </c>
      <c r="E31" s="195"/>
      <c r="F31" s="129">
        <f t="shared" si="0"/>
        <v>0</v>
      </c>
    </row>
    <row r="32" spans="1:6" ht="13.9" customHeight="1" x14ac:dyDescent="0.2">
      <c r="A32" s="273"/>
      <c r="B32" s="118" t="s">
        <v>153</v>
      </c>
      <c r="C32" s="134">
        <v>1</v>
      </c>
      <c r="D32" s="133">
        <v>12</v>
      </c>
      <c r="E32" s="195"/>
      <c r="F32" s="129">
        <f t="shared" si="0"/>
        <v>0</v>
      </c>
    </row>
    <row r="33" spans="1:6" ht="13.9" customHeight="1" x14ac:dyDescent="0.2">
      <c r="A33" s="273"/>
      <c r="B33" s="118" t="s">
        <v>155</v>
      </c>
      <c r="C33" s="134">
        <v>1</v>
      </c>
      <c r="D33" s="133">
        <v>1</v>
      </c>
      <c r="E33" s="195"/>
      <c r="F33" s="129">
        <f t="shared" si="0"/>
        <v>0</v>
      </c>
    </row>
    <row r="34" spans="1:6" ht="13.9" customHeight="1" x14ac:dyDescent="0.2">
      <c r="A34" s="273"/>
      <c r="B34" s="118" t="s">
        <v>157</v>
      </c>
      <c r="C34" s="134">
        <v>1</v>
      </c>
      <c r="D34" s="133">
        <v>12</v>
      </c>
      <c r="E34" s="195"/>
      <c r="F34" s="129">
        <f t="shared" si="0"/>
        <v>0</v>
      </c>
    </row>
    <row r="35" spans="1:6" ht="13.9" customHeight="1" x14ac:dyDescent="0.2">
      <c r="A35" s="273"/>
      <c r="B35" s="118" t="s">
        <v>156</v>
      </c>
      <c r="C35" s="134">
        <v>1</v>
      </c>
      <c r="D35" s="133">
        <v>12</v>
      </c>
      <c r="E35" s="195"/>
      <c r="F35" s="129">
        <f t="shared" si="0"/>
        <v>0</v>
      </c>
    </row>
    <row r="36" spans="1:6" ht="13.9" customHeight="1" x14ac:dyDescent="0.2">
      <c r="A36" s="274"/>
      <c r="B36" s="118" t="s">
        <v>227</v>
      </c>
      <c r="C36" s="134">
        <v>1</v>
      </c>
      <c r="D36" s="133">
        <v>12</v>
      </c>
      <c r="E36" s="195"/>
      <c r="F36" s="129">
        <f t="shared" si="0"/>
        <v>0</v>
      </c>
    </row>
    <row r="37" spans="1:6" ht="13.9" customHeight="1" x14ac:dyDescent="0.2">
      <c r="F37" s="135">
        <f>SUM(F24:F36)</f>
        <v>0</v>
      </c>
    </row>
    <row r="40" spans="1:6" ht="13.9" customHeight="1" x14ac:dyDescent="0.2">
      <c r="B40" s="275" t="s">
        <v>158</v>
      </c>
      <c r="C40" s="275"/>
      <c r="D40" s="275"/>
      <c r="E40" s="275"/>
      <c r="F40" s="275"/>
    </row>
    <row r="41" spans="1:6" ht="25.5" x14ac:dyDescent="0.2">
      <c r="B41" s="116" t="s">
        <v>106</v>
      </c>
      <c r="C41" s="116" t="s">
        <v>144</v>
      </c>
      <c r="D41" s="116" t="s">
        <v>143</v>
      </c>
      <c r="E41" s="116" t="s">
        <v>145</v>
      </c>
      <c r="F41" s="116" t="s">
        <v>146</v>
      </c>
    </row>
    <row r="42" spans="1:6" ht="13.9" customHeight="1" x14ac:dyDescent="0.2">
      <c r="A42" s="272" t="s">
        <v>108</v>
      </c>
      <c r="B42" s="118" t="s">
        <v>107</v>
      </c>
      <c r="C42" s="118">
        <v>1</v>
      </c>
      <c r="D42" s="133">
        <v>12</v>
      </c>
      <c r="E42" s="195"/>
      <c r="F42" s="129">
        <f t="shared" ref="F42:F53" si="1">E42*C42/D42</f>
        <v>0</v>
      </c>
    </row>
    <row r="43" spans="1:6" ht="13.9" customHeight="1" x14ac:dyDescent="0.2">
      <c r="A43" s="273"/>
      <c r="B43" s="118" t="s">
        <v>151</v>
      </c>
      <c r="C43" s="118">
        <v>3</v>
      </c>
      <c r="D43" s="133">
        <v>6</v>
      </c>
      <c r="E43" s="195"/>
      <c r="F43" s="129">
        <f t="shared" si="1"/>
        <v>0</v>
      </c>
    </row>
    <row r="44" spans="1:6" ht="13.9" customHeight="1" x14ac:dyDescent="0.2">
      <c r="A44" s="273"/>
      <c r="B44" s="118" t="s">
        <v>150</v>
      </c>
      <c r="C44" s="118">
        <v>3</v>
      </c>
      <c r="D44" s="133">
        <v>6</v>
      </c>
      <c r="E44" s="195"/>
      <c r="F44" s="129">
        <f t="shared" si="1"/>
        <v>0</v>
      </c>
    </row>
    <row r="45" spans="1:6" ht="13.9" customHeight="1" x14ac:dyDescent="0.2">
      <c r="A45" s="273"/>
      <c r="B45" s="118" t="s">
        <v>152</v>
      </c>
      <c r="C45" s="118">
        <v>3</v>
      </c>
      <c r="D45" s="133">
        <v>6</v>
      </c>
      <c r="E45" s="195"/>
      <c r="F45" s="129">
        <f t="shared" si="1"/>
        <v>0</v>
      </c>
    </row>
    <row r="46" spans="1:6" ht="13.9" customHeight="1" x14ac:dyDescent="0.2">
      <c r="A46" s="273"/>
      <c r="B46" s="118" t="s">
        <v>148</v>
      </c>
      <c r="C46" s="118">
        <v>3</v>
      </c>
      <c r="D46" s="133">
        <v>6</v>
      </c>
      <c r="E46" s="195"/>
      <c r="F46" s="129">
        <f t="shared" si="1"/>
        <v>0</v>
      </c>
    </row>
    <row r="47" spans="1:6" ht="13.9" customHeight="1" x14ac:dyDescent="0.2">
      <c r="A47" s="273"/>
      <c r="B47" s="118" t="s">
        <v>147</v>
      </c>
      <c r="C47" s="118">
        <v>1</v>
      </c>
      <c r="D47" s="133">
        <v>6</v>
      </c>
      <c r="E47" s="195"/>
      <c r="F47" s="129">
        <f t="shared" si="1"/>
        <v>0</v>
      </c>
    </row>
    <row r="48" spans="1:6" ht="13.9" customHeight="1" x14ac:dyDescent="0.2">
      <c r="A48" s="273"/>
      <c r="B48" s="118" t="s">
        <v>149</v>
      </c>
      <c r="C48" s="118">
        <v>1</v>
      </c>
      <c r="D48" s="133">
        <v>6</v>
      </c>
      <c r="E48" s="195"/>
      <c r="F48" s="129">
        <f t="shared" si="1"/>
        <v>0</v>
      </c>
    </row>
    <row r="49" spans="1:6" ht="13.9" customHeight="1" x14ac:dyDescent="0.2">
      <c r="A49" s="273"/>
      <c r="B49" s="118" t="s">
        <v>154</v>
      </c>
      <c r="C49" s="134">
        <v>1</v>
      </c>
      <c r="D49" s="133">
        <v>24</v>
      </c>
      <c r="E49" s="195"/>
      <c r="F49" s="129">
        <f t="shared" si="1"/>
        <v>0</v>
      </c>
    </row>
    <row r="50" spans="1:6" ht="13.9" customHeight="1" x14ac:dyDescent="0.2">
      <c r="A50" s="273"/>
      <c r="B50" s="118" t="s">
        <v>153</v>
      </c>
      <c r="C50" s="134">
        <v>1</v>
      </c>
      <c r="D50" s="133">
        <v>12</v>
      </c>
      <c r="E50" s="195"/>
      <c r="F50" s="129">
        <f t="shared" si="1"/>
        <v>0</v>
      </c>
    </row>
    <row r="51" spans="1:6" ht="13.9" customHeight="1" x14ac:dyDescent="0.2">
      <c r="A51" s="273"/>
      <c r="B51" s="118" t="s">
        <v>155</v>
      </c>
      <c r="C51" s="134">
        <v>1</v>
      </c>
      <c r="D51" s="133">
        <v>1</v>
      </c>
      <c r="E51" s="195"/>
      <c r="F51" s="129">
        <f t="shared" si="1"/>
        <v>0</v>
      </c>
    </row>
    <row r="52" spans="1:6" ht="13.9" customHeight="1" x14ac:dyDescent="0.2">
      <c r="A52" s="273"/>
      <c r="B52" s="118" t="s">
        <v>157</v>
      </c>
      <c r="C52" s="134">
        <v>1</v>
      </c>
      <c r="D52" s="133">
        <v>12</v>
      </c>
      <c r="E52" s="195"/>
      <c r="F52" s="129">
        <f t="shared" si="1"/>
        <v>0</v>
      </c>
    </row>
    <row r="53" spans="1:6" ht="13.9" customHeight="1" x14ac:dyDescent="0.2">
      <c r="A53" s="274"/>
      <c r="B53" s="118" t="s">
        <v>227</v>
      </c>
      <c r="C53" s="134">
        <v>1</v>
      </c>
      <c r="D53" s="133">
        <v>12</v>
      </c>
      <c r="E53" s="195"/>
      <c r="F53" s="129">
        <f t="shared" si="1"/>
        <v>0</v>
      </c>
    </row>
    <row r="54" spans="1:6" ht="13.9" customHeight="1" x14ac:dyDescent="0.2">
      <c r="F54" s="135">
        <f>SUM(F42:F53)</f>
        <v>0</v>
      </c>
    </row>
    <row r="55" spans="1:6" ht="13.9" customHeight="1" x14ac:dyDescent="0.2">
      <c r="F55" s="136"/>
    </row>
    <row r="57" spans="1:6" ht="13.9" customHeight="1" x14ac:dyDescent="0.2">
      <c r="B57" s="275" t="s">
        <v>159</v>
      </c>
      <c r="C57" s="275"/>
      <c r="D57" s="275"/>
      <c r="E57" s="275"/>
      <c r="F57" s="275"/>
    </row>
    <row r="58" spans="1:6" ht="25.5" x14ac:dyDescent="0.2">
      <c r="B58" s="116" t="s">
        <v>106</v>
      </c>
      <c r="C58" s="116" t="s">
        <v>144</v>
      </c>
      <c r="D58" s="116" t="s">
        <v>143</v>
      </c>
      <c r="E58" s="116" t="s">
        <v>145</v>
      </c>
      <c r="F58" s="116" t="s">
        <v>146</v>
      </c>
    </row>
    <row r="59" spans="1:6" ht="13.9" customHeight="1" x14ac:dyDescent="0.2">
      <c r="A59" s="272" t="s">
        <v>108</v>
      </c>
      <c r="B59" s="118" t="s">
        <v>107</v>
      </c>
      <c r="C59" s="118">
        <v>1</v>
      </c>
      <c r="D59" s="133">
        <v>12</v>
      </c>
      <c r="E59" s="195"/>
      <c r="F59" s="129">
        <f t="shared" ref="F59:F74" si="2">E59*C59/D59</f>
        <v>0</v>
      </c>
    </row>
    <row r="60" spans="1:6" ht="13.9" customHeight="1" x14ac:dyDescent="0.2">
      <c r="A60" s="273"/>
      <c r="B60" s="118" t="s">
        <v>151</v>
      </c>
      <c r="C60" s="118">
        <v>3</v>
      </c>
      <c r="D60" s="133">
        <v>6</v>
      </c>
      <c r="E60" s="195"/>
      <c r="F60" s="129">
        <f t="shared" si="2"/>
        <v>0</v>
      </c>
    </row>
    <row r="61" spans="1:6" ht="13.9" customHeight="1" x14ac:dyDescent="0.2">
      <c r="A61" s="273"/>
      <c r="B61" s="118" t="s">
        <v>150</v>
      </c>
      <c r="C61" s="118">
        <v>3</v>
      </c>
      <c r="D61" s="133">
        <v>6</v>
      </c>
      <c r="E61" s="195"/>
      <c r="F61" s="129">
        <f t="shared" si="2"/>
        <v>0</v>
      </c>
    </row>
    <row r="62" spans="1:6" ht="13.9" customHeight="1" x14ac:dyDescent="0.2">
      <c r="A62" s="273"/>
      <c r="B62" s="118" t="s">
        <v>152</v>
      </c>
      <c r="C62" s="118">
        <v>3</v>
      </c>
      <c r="D62" s="133">
        <v>6</v>
      </c>
      <c r="E62" s="195"/>
      <c r="F62" s="129">
        <f t="shared" si="2"/>
        <v>0</v>
      </c>
    </row>
    <row r="63" spans="1:6" ht="13.9" customHeight="1" x14ac:dyDescent="0.2">
      <c r="A63" s="273"/>
      <c r="B63" s="118" t="s">
        <v>148</v>
      </c>
      <c r="C63" s="118">
        <v>3</v>
      </c>
      <c r="D63" s="133">
        <v>6</v>
      </c>
      <c r="E63" s="195"/>
      <c r="F63" s="129">
        <f t="shared" si="2"/>
        <v>0</v>
      </c>
    </row>
    <row r="64" spans="1:6" ht="13.9" customHeight="1" x14ac:dyDescent="0.2">
      <c r="A64" s="273"/>
      <c r="B64" s="118" t="s">
        <v>147</v>
      </c>
      <c r="C64" s="118">
        <v>1</v>
      </c>
      <c r="D64" s="133">
        <v>6</v>
      </c>
      <c r="E64" s="195"/>
      <c r="F64" s="129">
        <f t="shared" si="2"/>
        <v>0</v>
      </c>
    </row>
    <row r="65" spans="1:6" ht="13.9" customHeight="1" x14ac:dyDescent="0.2">
      <c r="A65" s="273"/>
      <c r="B65" s="118" t="s">
        <v>149</v>
      </c>
      <c r="C65" s="118">
        <v>1</v>
      </c>
      <c r="D65" s="133">
        <v>6</v>
      </c>
      <c r="E65" s="195"/>
      <c r="F65" s="129">
        <f t="shared" si="2"/>
        <v>0</v>
      </c>
    </row>
    <row r="66" spans="1:6" ht="13.9" customHeight="1" x14ac:dyDescent="0.2">
      <c r="A66" s="273"/>
      <c r="B66" s="118" t="s">
        <v>154</v>
      </c>
      <c r="C66" s="134">
        <v>1</v>
      </c>
      <c r="D66" s="133">
        <v>24</v>
      </c>
      <c r="E66" s="195"/>
      <c r="F66" s="129">
        <f t="shared" si="2"/>
        <v>0</v>
      </c>
    </row>
    <row r="67" spans="1:6" ht="13.9" customHeight="1" x14ac:dyDescent="0.2">
      <c r="A67" s="273"/>
      <c r="B67" s="118" t="s">
        <v>153</v>
      </c>
      <c r="C67" s="134">
        <v>1</v>
      </c>
      <c r="D67" s="133">
        <v>12</v>
      </c>
      <c r="E67" s="195"/>
      <c r="F67" s="129">
        <f t="shared" si="2"/>
        <v>0</v>
      </c>
    </row>
    <row r="68" spans="1:6" ht="13.9" customHeight="1" x14ac:dyDescent="0.2">
      <c r="A68" s="273"/>
      <c r="B68" s="118" t="s">
        <v>155</v>
      </c>
      <c r="C68" s="134">
        <v>1</v>
      </c>
      <c r="D68" s="133">
        <v>1</v>
      </c>
      <c r="E68" s="195"/>
      <c r="F68" s="129">
        <f t="shared" si="2"/>
        <v>0</v>
      </c>
    </row>
    <row r="69" spans="1:6" ht="13.9" customHeight="1" x14ac:dyDescent="0.2">
      <c r="A69" s="273"/>
      <c r="B69" s="118" t="s">
        <v>157</v>
      </c>
      <c r="C69" s="134">
        <v>1</v>
      </c>
      <c r="D69" s="133">
        <v>12</v>
      </c>
      <c r="E69" s="195"/>
      <c r="F69" s="129">
        <f t="shared" si="2"/>
        <v>0</v>
      </c>
    </row>
    <row r="70" spans="1:6" ht="13.9" customHeight="1" x14ac:dyDescent="0.2">
      <c r="A70" s="273"/>
      <c r="B70" s="118" t="s">
        <v>156</v>
      </c>
      <c r="C70" s="134">
        <v>1</v>
      </c>
      <c r="D70" s="133">
        <v>12</v>
      </c>
      <c r="E70" s="195"/>
      <c r="F70" s="129">
        <f t="shared" si="2"/>
        <v>0</v>
      </c>
    </row>
    <row r="71" spans="1:6" ht="13.9" customHeight="1" x14ac:dyDescent="0.2">
      <c r="A71" s="273"/>
      <c r="B71" s="118" t="s">
        <v>162</v>
      </c>
      <c r="C71" s="134">
        <v>1</v>
      </c>
      <c r="D71" s="133">
        <v>12</v>
      </c>
      <c r="E71" s="195"/>
      <c r="F71" s="129">
        <f t="shared" si="2"/>
        <v>0</v>
      </c>
    </row>
    <row r="72" spans="1:6" ht="13.9" customHeight="1" x14ac:dyDescent="0.2">
      <c r="A72" s="273"/>
      <c r="B72" s="118" t="s">
        <v>161</v>
      </c>
      <c r="C72" s="134">
        <v>1</v>
      </c>
      <c r="D72" s="133">
        <v>6</v>
      </c>
      <c r="E72" s="195"/>
      <c r="F72" s="129">
        <f t="shared" si="2"/>
        <v>0</v>
      </c>
    </row>
    <row r="73" spans="1:6" ht="13.9" customHeight="1" x14ac:dyDescent="0.2">
      <c r="A73" s="273"/>
      <c r="B73" s="118" t="s">
        <v>160</v>
      </c>
      <c r="C73" s="134">
        <v>2</v>
      </c>
      <c r="D73" s="133">
        <v>2</v>
      </c>
      <c r="E73" s="195"/>
      <c r="F73" s="129">
        <f t="shared" si="2"/>
        <v>0</v>
      </c>
    </row>
    <row r="74" spans="1:6" ht="13.9" customHeight="1" x14ac:dyDescent="0.2">
      <c r="A74" s="274"/>
      <c r="B74" s="118" t="s">
        <v>227</v>
      </c>
      <c r="C74" s="134">
        <v>1</v>
      </c>
      <c r="D74" s="133">
        <v>12</v>
      </c>
      <c r="E74" s="195"/>
      <c r="F74" s="129">
        <f t="shared" si="2"/>
        <v>0</v>
      </c>
    </row>
    <row r="75" spans="1:6" ht="13.9" customHeight="1" x14ac:dyDescent="0.2">
      <c r="F75" s="135">
        <f>SUM(F59:F74)</f>
        <v>0</v>
      </c>
    </row>
    <row r="78" spans="1:6" ht="13.9" customHeight="1" x14ac:dyDescent="0.2">
      <c r="B78" s="275" t="s">
        <v>163</v>
      </c>
      <c r="C78" s="275"/>
      <c r="D78" s="275"/>
      <c r="E78" s="275"/>
      <c r="F78" s="275"/>
    </row>
    <row r="79" spans="1:6" ht="25.5" x14ac:dyDescent="0.2">
      <c r="B79" s="116" t="s">
        <v>106</v>
      </c>
      <c r="C79" s="116" t="s">
        <v>144</v>
      </c>
      <c r="D79" s="116" t="s">
        <v>143</v>
      </c>
      <c r="E79" s="116" t="s">
        <v>145</v>
      </c>
      <c r="F79" s="116" t="s">
        <v>146</v>
      </c>
    </row>
    <row r="80" spans="1:6" ht="13.9" customHeight="1" x14ac:dyDescent="0.2">
      <c r="A80" s="272" t="s">
        <v>108</v>
      </c>
      <c r="B80" s="118" t="s">
        <v>107</v>
      </c>
      <c r="C80" s="118">
        <v>1</v>
      </c>
      <c r="D80" s="133">
        <v>12</v>
      </c>
      <c r="E80" s="195"/>
      <c r="F80" s="129">
        <f t="shared" ref="F80:F95" si="3">E80*C80/D80</f>
        <v>0</v>
      </c>
    </row>
    <row r="81" spans="1:6" ht="13.9" customHeight="1" x14ac:dyDescent="0.2">
      <c r="A81" s="273"/>
      <c r="B81" s="118" t="s">
        <v>151</v>
      </c>
      <c r="C81" s="118">
        <v>3</v>
      </c>
      <c r="D81" s="133">
        <v>6</v>
      </c>
      <c r="E81" s="195"/>
      <c r="F81" s="129">
        <f t="shared" si="3"/>
        <v>0</v>
      </c>
    </row>
    <row r="82" spans="1:6" ht="13.9" customHeight="1" x14ac:dyDescent="0.2">
      <c r="A82" s="273"/>
      <c r="B82" s="118" t="s">
        <v>150</v>
      </c>
      <c r="C82" s="118">
        <v>3</v>
      </c>
      <c r="D82" s="133">
        <v>6</v>
      </c>
      <c r="E82" s="195"/>
      <c r="F82" s="129">
        <f t="shared" si="3"/>
        <v>0</v>
      </c>
    </row>
    <row r="83" spans="1:6" ht="13.9" customHeight="1" x14ac:dyDescent="0.2">
      <c r="A83" s="273"/>
      <c r="B83" s="118" t="s">
        <v>152</v>
      </c>
      <c r="C83" s="118">
        <v>3</v>
      </c>
      <c r="D83" s="133">
        <v>6</v>
      </c>
      <c r="E83" s="195"/>
      <c r="F83" s="129">
        <f t="shared" si="3"/>
        <v>0</v>
      </c>
    </row>
    <row r="84" spans="1:6" ht="13.9" customHeight="1" x14ac:dyDescent="0.2">
      <c r="A84" s="273"/>
      <c r="B84" s="118" t="s">
        <v>148</v>
      </c>
      <c r="C84" s="118">
        <v>3</v>
      </c>
      <c r="D84" s="133">
        <v>6</v>
      </c>
      <c r="E84" s="195"/>
      <c r="F84" s="129">
        <f t="shared" si="3"/>
        <v>0</v>
      </c>
    </row>
    <row r="85" spans="1:6" ht="13.9" customHeight="1" x14ac:dyDescent="0.2">
      <c r="A85" s="273"/>
      <c r="B85" s="118" t="s">
        <v>147</v>
      </c>
      <c r="C85" s="118">
        <v>1</v>
      </c>
      <c r="D85" s="133">
        <v>6</v>
      </c>
      <c r="E85" s="195"/>
      <c r="F85" s="129">
        <f t="shared" si="3"/>
        <v>0</v>
      </c>
    </row>
    <row r="86" spans="1:6" ht="13.9" customHeight="1" x14ac:dyDescent="0.2">
      <c r="A86" s="273"/>
      <c r="B86" s="118" t="s">
        <v>149</v>
      </c>
      <c r="C86" s="118">
        <v>1</v>
      </c>
      <c r="D86" s="133">
        <v>6</v>
      </c>
      <c r="E86" s="195"/>
      <c r="F86" s="129">
        <f t="shared" si="3"/>
        <v>0</v>
      </c>
    </row>
    <row r="87" spans="1:6" ht="13.9" customHeight="1" x14ac:dyDescent="0.2">
      <c r="A87" s="273"/>
      <c r="B87" s="118" t="s">
        <v>154</v>
      </c>
      <c r="C87" s="134">
        <v>1</v>
      </c>
      <c r="D87" s="133">
        <v>24</v>
      </c>
      <c r="E87" s="195"/>
      <c r="F87" s="129">
        <f t="shared" si="3"/>
        <v>0</v>
      </c>
    </row>
    <row r="88" spans="1:6" ht="13.9" customHeight="1" x14ac:dyDescent="0.2">
      <c r="A88" s="273"/>
      <c r="B88" s="118" t="s">
        <v>153</v>
      </c>
      <c r="C88" s="134">
        <v>1</v>
      </c>
      <c r="D88" s="133">
        <v>12</v>
      </c>
      <c r="E88" s="195"/>
      <c r="F88" s="129">
        <f t="shared" si="3"/>
        <v>0</v>
      </c>
    </row>
    <row r="89" spans="1:6" ht="13.9" customHeight="1" x14ac:dyDescent="0.2">
      <c r="A89" s="273"/>
      <c r="B89" s="118" t="s">
        <v>155</v>
      </c>
      <c r="C89" s="134">
        <v>1</v>
      </c>
      <c r="D89" s="133">
        <v>1</v>
      </c>
      <c r="E89" s="195"/>
      <c r="F89" s="129">
        <f t="shared" si="3"/>
        <v>0</v>
      </c>
    </row>
    <row r="90" spans="1:6" ht="13.9" customHeight="1" x14ac:dyDescent="0.2">
      <c r="A90" s="273"/>
      <c r="B90" s="118" t="s">
        <v>157</v>
      </c>
      <c r="C90" s="134">
        <v>1</v>
      </c>
      <c r="D90" s="133">
        <v>12</v>
      </c>
      <c r="E90" s="195"/>
      <c r="F90" s="129">
        <f t="shared" si="3"/>
        <v>0</v>
      </c>
    </row>
    <row r="91" spans="1:6" ht="13.9" customHeight="1" x14ac:dyDescent="0.2">
      <c r="A91" s="273"/>
      <c r="B91" s="118" t="s">
        <v>156</v>
      </c>
      <c r="C91" s="134">
        <v>1</v>
      </c>
      <c r="D91" s="133">
        <v>12</v>
      </c>
      <c r="E91" s="195"/>
      <c r="F91" s="129">
        <f t="shared" si="3"/>
        <v>0</v>
      </c>
    </row>
    <row r="92" spans="1:6" ht="13.9" customHeight="1" x14ac:dyDescent="0.2">
      <c r="A92" s="273"/>
      <c r="B92" s="118" t="s">
        <v>162</v>
      </c>
      <c r="C92" s="134">
        <v>1</v>
      </c>
      <c r="D92" s="133">
        <v>12</v>
      </c>
      <c r="E92" s="195"/>
      <c r="F92" s="129">
        <f t="shared" si="3"/>
        <v>0</v>
      </c>
    </row>
    <row r="93" spans="1:6" ht="13.9" customHeight="1" x14ac:dyDescent="0.2">
      <c r="A93" s="273"/>
      <c r="B93" s="118" t="s">
        <v>161</v>
      </c>
      <c r="C93" s="134">
        <v>1</v>
      </c>
      <c r="D93" s="133">
        <v>6</v>
      </c>
      <c r="E93" s="195"/>
      <c r="F93" s="129">
        <f t="shared" si="3"/>
        <v>0</v>
      </c>
    </row>
    <row r="94" spans="1:6" ht="13.9" customHeight="1" x14ac:dyDescent="0.2">
      <c r="A94" s="273"/>
      <c r="B94" s="118" t="s">
        <v>160</v>
      </c>
      <c r="C94" s="134">
        <v>2</v>
      </c>
      <c r="D94" s="133">
        <v>2</v>
      </c>
      <c r="E94" s="195"/>
      <c r="F94" s="129">
        <f t="shared" si="3"/>
        <v>0</v>
      </c>
    </row>
    <row r="95" spans="1:6" ht="13.9" customHeight="1" x14ac:dyDescent="0.2">
      <c r="A95" s="274"/>
      <c r="B95" s="118" t="s">
        <v>227</v>
      </c>
      <c r="C95" s="134">
        <v>1</v>
      </c>
      <c r="D95" s="133">
        <v>12</v>
      </c>
      <c r="E95" s="195"/>
      <c r="F95" s="129">
        <f t="shared" si="3"/>
        <v>0</v>
      </c>
    </row>
    <row r="96" spans="1:6" ht="13.9" customHeight="1" x14ac:dyDescent="0.2">
      <c r="F96" s="135">
        <f>SUM(F80:F95)</f>
        <v>0</v>
      </c>
    </row>
    <row r="99" spans="1:6" ht="13.9" customHeight="1" x14ac:dyDescent="0.2">
      <c r="B99" s="275" t="s">
        <v>164</v>
      </c>
      <c r="C99" s="275"/>
      <c r="D99" s="275"/>
      <c r="E99" s="275"/>
      <c r="F99" s="275"/>
    </row>
    <row r="100" spans="1:6" ht="25.5" x14ac:dyDescent="0.2">
      <c r="B100" s="116" t="s">
        <v>106</v>
      </c>
      <c r="C100" s="116" t="s">
        <v>144</v>
      </c>
      <c r="D100" s="116" t="s">
        <v>143</v>
      </c>
      <c r="E100" s="116" t="s">
        <v>145</v>
      </c>
      <c r="F100" s="116" t="s">
        <v>146</v>
      </c>
    </row>
    <row r="101" spans="1:6" ht="13.9" customHeight="1" x14ac:dyDescent="0.2">
      <c r="A101" s="272" t="s">
        <v>108</v>
      </c>
      <c r="B101" s="118" t="s">
        <v>107</v>
      </c>
      <c r="C101" s="118">
        <v>1</v>
      </c>
      <c r="D101" s="133">
        <v>12</v>
      </c>
      <c r="E101" s="195"/>
      <c r="F101" s="129">
        <f t="shared" ref="F101:F114" si="4">E101*C101/D101</f>
        <v>0</v>
      </c>
    </row>
    <row r="102" spans="1:6" ht="13.9" customHeight="1" x14ac:dyDescent="0.2">
      <c r="A102" s="273"/>
      <c r="B102" s="118" t="s">
        <v>151</v>
      </c>
      <c r="C102" s="118">
        <v>3</v>
      </c>
      <c r="D102" s="133">
        <v>6</v>
      </c>
      <c r="E102" s="195"/>
      <c r="F102" s="129">
        <f t="shared" si="4"/>
        <v>0</v>
      </c>
    </row>
    <row r="103" spans="1:6" ht="13.9" customHeight="1" x14ac:dyDescent="0.2">
      <c r="A103" s="273"/>
      <c r="B103" s="118" t="s">
        <v>150</v>
      </c>
      <c r="C103" s="118">
        <v>3</v>
      </c>
      <c r="D103" s="133">
        <v>6</v>
      </c>
      <c r="E103" s="195"/>
      <c r="F103" s="129">
        <f t="shared" si="4"/>
        <v>0</v>
      </c>
    </row>
    <row r="104" spans="1:6" ht="13.9" customHeight="1" x14ac:dyDescent="0.2">
      <c r="A104" s="273"/>
      <c r="B104" s="118" t="s">
        <v>152</v>
      </c>
      <c r="C104" s="118">
        <v>3</v>
      </c>
      <c r="D104" s="133">
        <v>6</v>
      </c>
      <c r="E104" s="195"/>
      <c r="F104" s="129">
        <f t="shared" si="4"/>
        <v>0</v>
      </c>
    </row>
    <row r="105" spans="1:6" ht="13.9" customHeight="1" x14ac:dyDescent="0.2">
      <c r="A105" s="273"/>
      <c r="B105" s="118" t="s">
        <v>148</v>
      </c>
      <c r="C105" s="118">
        <v>3</v>
      </c>
      <c r="D105" s="133">
        <v>6</v>
      </c>
      <c r="E105" s="195"/>
      <c r="F105" s="129">
        <f t="shared" si="4"/>
        <v>0</v>
      </c>
    </row>
    <row r="106" spans="1:6" ht="13.9" customHeight="1" x14ac:dyDescent="0.2">
      <c r="A106" s="273"/>
      <c r="B106" s="118" t="s">
        <v>147</v>
      </c>
      <c r="C106" s="118">
        <v>1</v>
      </c>
      <c r="D106" s="133">
        <v>6</v>
      </c>
      <c r="E106" s="195"/>
      <c r="F106" s="129">
        <f t="shared" si="4"/>
        <v>0</v>
      </c>
    </row>
    <row r="107" spans="1:6" ht="13.9" customHeight="1" x14ac:dyDescent="0.2">
      <c r="A107" s="273"/>
      <c r="B107" s="118" t="s">
        <v>149</v>
      </c>
      <c r="C107" s="118">
        <v>1</v>
      </c>
      <c r="D107" s="133">
        <v>6</v>
      </c>
      <c r="E107" s="195"/>
      <c r="F107" s="129">
        <f t="shared" si="4"/>
        <v>0</v>
      </c>
    </row>
    <row r="108" spans="1:6" ht="13.9" customHeight="1" x14ac:dyDescent="0.2">
      <c r="A108" s="273"/>
      <c r="B108" s="118" t="s">
        <v>153</v>
      </c>
      <c r="C108" s="134">
        <v>1</v>
      </c>
      <c r="D108" s="133">
        <v>12</v>
      </c>
      <c r="E108" s="195"/>
      <c r="F108" s="129">
        <f t="shared" si="4"/>
        <v>0</v>
      </c>
    </row>
    <row r="109" spans="1:6" ht="13.9" customHeight="1" x14ac:dyDescent="0.2">
      <c r="A109" s="273"/>
      <c r="B109" s="118" t="s">
        <v>155</v>
      </c>
      <c r="C109" s="134">
        <v>1</v>
      </c>
      <c r="D109" s="133">
        <v>1</v>
      </c>
      <c r="E109" s="195"/>
      <c r="F109" s="129">
        <f t="shared" si="4"/>
        <v>0</v>
      </c>
    </row>
    <row r="110" spans="1:6" ht="13.9" customHeight="1" x14ac:dyDescent="0.2">
      <c r="A110" s="273"/>
      <c r="B110" s="118" t="s">
        <v>221</v>
      </c>
      <c r="C110" s="134">
        <v>1</v>
      </c>
      <c r="D110" s="133">
        <v>24</v>
      </c>
      <c r="E110" s="195"/>
      <c r="F110" s="129">
        <f t="shared" si="4"/>
        <v>0</v>
      </c>
    </row>
    <row r="111" spans="1:6" ht="13.9" customHeight="1" x14ac:dyDescent="0.2">
      <c r="A111" s="273"/>
      <c r="B111" s="118" t="s">
        <v>222</v>
      </c>
      <c r="C111" s="134">
        <v>1</v>
      </c>
      <c r="D111" s="133">
        <v>12</v>
      </c>
      <c r="E111" s="195"/>
      <c r="F111" s="129">
        <f t="shared" si="4"/>
        <v>0</v>
      </c>
    </row>
    <row r="112" spans="1:6" ht="13.9" customHeight="1" x14ac:dyDescent="0.2">
      <c r="A112" s="273"/>
      <c r="B112" s="118" t="s">
        <v>236</v>
      </c>
      <c r="C112" s="134">
        <v>1</v>
      </c>
      <c r="D112" s="133">
        <v>12</v>
      </c>
      <c r="E112" s="195"/>
      <c r="F112" s="129">
        <f t="shared" si="4"/>
        <v>0</v>
      </c>
    </row>
    <row r="113" spans="1:6" ht="13.9" customHeight="1" x14ac:dyDescent="0.2">
      <c r="A113" s="273"/>
      <c r="B113" s="118" t="s">
        <v>235</v>
      </c>
      <c r="C113" s="134">
        <v>1</v>
      </c>
      <c r="D113" s="133">
        <v>6</v>
      </c>
      <c r="E113" s="195"/>
      <c r="F113" s="129">
        <f t="shared" si="4"/>
        <v>0</v>
      </c>
    </row>
    <row r="114" spans="1:6" ht="13.9" customHeight="1" x14ac:dyDescent="0.2">
      <c r="A114" s="274"/>
      <c r="B114" s="118" t="s">
        <v>227</v>
      </c>
      <c r="C114" s="134">
        <v>1</v>
      </c>
      <c r="D114" s="133">
        <v>12</v>
      </c>
      <c r="E114" s="195"/>
      <c r="F114" s="129">
        <f t="shared" si="4"/>
        <v>0</v>
      </c>
    </row>
    <row r="115" spans="1:6" ht="13.9" customHeight="1" x14ac:dyDescent="0.2">
      <c r="F115" s="135">
        <f>SUM(F101:F114)</f>
        <v>0</v>
      </c>
    </row>
    <row r="118" spans="1:6" ht="13.9" customHeight="1" x14ac:dyDescent="0.2">
      <c r="B118" s="275" t="s">
        <v>165</v>
      </c>
      <c r="C118" s="275"/>
      <c r="D118" s="275"/>
      <c r="E118" s="275"/>
      <c r="F118" s="275"/>
    </row>
    <row r="119" spans="1:6" ht="25.5" x14ac:dyDescent="0.2">
      <c r="B119" s="116" t="s">
        <v>106</v>
      </c>
      <c r="C119" s="116" t="s">
        <v>144</v>
      </c>
      <c r="D119" s="116" t="s">
        <v>143</v>
      </c>
      <c r="E119" s="116" t="s">
        <v>145</v>
      </c>
      <c r="F119" s="116" t="s">
        <v>146</v>
      </c>
    </row>
    <row r="120" spans="1:6" ht="13.9" customHeight="1" x14ac:dyDescent="0.2">
      <c r="A120" s="272" t="s">
        <v>108</v>
      </c>
      <c r="B120" s="118" t="s">
        <v>107</v>
      </c>
      <c r="C120" s="118">
        <v>1</v>
      </c>
      <c r="D120" s="133">
        <v>12</v>
      </c>
      <c r="E120" s="195"/>
      <c r="F120" s="129">
        <f t="shared" ref="F120:F135" si="5">E120*C120/D120</f>
        <v>0</v>
      </c>
    </row>
    <row r="121" spans="1:6" ht="13.9" customHeight="1" x14ac:dyDescent="0.2">
      <c r="A121" s="273"/>
      <c r="B121" s="118" t="s">
        <v>151</v>
      </c>
      <c r="C121" s="118">
        <v>3</v>
      </c>
      <c r="D121" s="133">
        <v>6</v>
      </c>
      <c r="E121" s="195"/>
      <c r="F121" s="129">
        <f t="shared" si="5"/>
        <v>0</v>
      </c>
    </row>
    <row r="122" spans="1:6" ht="13.9" customHeight="1" x14ac:dyDescent="0.2">
      <c r="A122" s="273"/>
      <c r="B122" s="118" t="s">
        <v>150</v>
      </c>
      <c r="C122" s="118">
        <v>3</v>
      </c>
      <c r="D122" s="133">
        <v>6</v>
      </c>
      <c r="E122" s="195"/>
      <c r="F122" s="129">
        <f t="shared" si="5"/>
        <v>0</v>
      </c>
    </row>
    <row r="123" spans="1:6" ht="13.9" customHeight="1" x14ac:dyDescent="0.2">
      <c r="A123" s="273"/>
      <c r="B123" s="118" t="s">
        <v>152</v>
      </c>
      <c r="C123" s="118">
        <v>3</v>
      </c>
      <c r="D123" s="133">
        <v>6</v>
      </c>
      <c r="E123" s="195"/>
      <c r="F123" s="129">
        <f t="shared" si="5"/>
        <v>0</v>
      </c>
    </row>
    <row r="124" spans="1:6" ht="13.9" customHeight="1" x14ac:dyDescent="0.2">
      <c r="A124" s="273"/>
      <c r="B124" s="118" t="s">
        <v>148</v>
      </c>
      <c r="C124" s="118">
        <v>3</v>
      </c>
      <c r="D124" s="133">
        <v>6</v>
      </c>
      <c r="E124" s="195"/>
      <c r="F124" s="129">
        <f t="shared" si="5"/>
        <v>0</v>
      </c>
    </row>
    <row r="125" spans="1:6" ht="13.9" customHeight="1" x14ac:dyDescent="0.2">
      <c r="A125" s="273"/>
      <c r="B125" s="118" t="s">
        <v>147</v>
      </c>
      <c r="C125" s="118">
        <v>1</v>
      </c>
      <c r="D125" s="133">
        <v>6</v>
      </c>
      <c r="E125" s="195"/>
      <c r="F125" s="129">
        <f t="shared" si="5"/>
        <v>0</v>
      </c>
    </row>
    <row r="126" spans="1:6" ht="13.9" customHeight="1" x14ac:dyDescent="0.2">
      <c r="A126" s="273"/>
      <c r="B126" s="118" t="s">
        <v>149</v>
      </c>
      <c r="C126" s="118">
        <v>1</v>
      </c>
      <c r="D126" s="133">
        <v>6</v>
      </c>
      <c r="E126" s="195"/>
      <c r="F126" s="129">
        <f t="shared" si="5"/>
        <v>0</v>
      </c>
    </row>
    <row r="127" spans="1:6" ht="13.9" customHeight="1" x14ac:dyDescent="0.2">
      <c r="A127" s="273"/>
      <c r="B127" s="118" t="s">
        <v>154</v>
      </c>
      <c r="C127" s="134">
        <v>1</v>
      </c>
      <c r="D127" s="133">
        <v>24</v>
      </c>
      <c r="E127" s="195"/>
      <c r="F127" s="129">
        <f t="shared" si="5"/>
        <v>0</v>
      </c>
    </row>
    <row r="128" spans="1:6" ht="13.9" customHeight="1" x14ac:dyDescent="0.2">
      <c r="A128" s="273"/>
      <c r="B128" s="118" t="s">
        <v>153</v>
      </c>
      <c r="C128" s="134">
        <v>1</v>
      </c>
      <c r="D128" s="133">
        <v>12</v>
      </c>
      <c r="E128" s="195"/>
      <c r="F128" s="129">
        <f t="shared" si="5"/>
        <v>0</v>
      </c>
    </row>
    <row r="129" spans="1:6" ht="13.9" customHeight="1" x14ac:dyDescent="0.2">
      <c r="A129" s="273"/>
      <c r="B129" s="118" t="s">
        <v>155</v>
      </c>
      <c r="C129" s="134">
        <v>1</v>
      </c>
      <c r="D129" s="133">
        <v>1</v>
      </c>
      <c r="E129" s="195"/>
      <c r="F129" s="129">
        <f t="shared" si="5"/>
        <v>0</v>
      </c>
    </row>
    <row r="130" spans="1:6" ht="13.9" customHeight="1" x14ac:dyDescent="0.2">
      <c r="A130" s="273"/>
      <c r="B130" s="118" t="s">
        <v>157</v>
      </c>
      <c r="C130" s="134">
        <v>1</v>
      </c>
      <c r="D130" s="133">
        <v>12</v>
      </c>
      <c r="E130" s="195"/>
      <c r="F130" s="129">
        <f t="shared" si="5"/>
        <v>0</v>
      </c>
    </row>
    <row r="131" spans="1:6" ht="13.9" customHeight="1" x14ac:dyDescent="0.2">
      <c r="A131" s="273"/>
      <c r="B131" s="118" t="s">
        <v>162</v>
      </c>
      <c r="C131" s="134">
        <v>1</v>
      </c>
      <c r="D131" s="133">
        <v>12</v>
      </c>
      <c r="E131" s="195"/>
      <c r="F131" s="129">
        <f t="shared" si="5"/>
        <v>0</v>
      </c>
    </row>
    <row r="132" spans="1:6" ht="13.9" customHeight="1" x14ac:dyDescent="0.2">
      <c r="A132" s="273"/>
      <c r="B132" s="118" t="s">
        <v>161</v>
      </c>
      <c r="C132" s="134">
        <v>1</v>
      </c>
      <c r="D132" s="133">
        <v>6</v>
      </c>
      <c r="E132" s="195"/>
      <c r="F132" s="129">
        <f t="shared" si="5"/>
        <v>0</v>
      </c>
    </row>
    <row r="133" spans="1:6" ht="13.9" customHeight="1" x14ac:dyDescent="0.2">
      <c r="A133" s="273"/>
      <c r="B133" s="118" t="s">
        <v>160</v>
      </c>
      <c r="C133" s="134">
        <v>2</v>
      </c>
      <c r="D133" s="133">
        <v>2</v>
      </c>
      <c r="E133" s="195"/>
      <c r="F133" s="129">
        <f t="shared" si="5"/>
        <v>0</v>
      </c>
    </row>
    <row r="134" spans="1:6" ht="13.9" customHeight="1" x14ac:dyDescent="0.2">
      <c r="A134" s="273"/>
      <c r="B134" s="118" t="s">
        <v>233</v>
      </c>
      <c r="C134" s="134">
        <v>2</v>
      </c>
      <c r="D134" s="133">
        <v>2</v>
      </c>
      <c r="E134" s="195"/>
      <c r="F134" s="129">
        <f t="shared" si="5"/>
        <v>0</v>
      </c>
    </row>
    <row r="135" spans="1:6" ht="13.9" customHeight="1" x14ac:dyDescent="0.2">
      <c r="A135" s="274"/>
      <c r="B135" s="118" t="s">
        <v>227</v>
      </c>
      <c r="C135" s="134">
        <v>1</v>
      </c>
      <c r="D135" s="133">
        <v>12</v>
      </c>
      <c r="E135" s="195"/>
      <c r="F135" s="129">
        <f t="shared" si="5"/>
        <v>0</v>
      </c>
    </row>
    <row r="136" spans="1:6" ht="13.9" customHeight="1" x14ac:dyDescent="0.2">
      <c r="F136" s="135">
        <f>SUM(F120:F135)</f>
        <v>0</v>
      </c>
    </row>
    <row r="139" spans="1:6" ht="13.9" customHeight="1" x14ac:dyDescent="0.2">
      <c r="B139" s="275" t="s">
        <v>214</v>
      </c>
      <c r="C139" s="275"/>
      <c r="D139" s="275"/>
      <c r="E139" s="275"/>
      <c r="F139" s="275"/>
    </row>
    <row r="140" spans="1:6" ht="25.5" x14ac:dyDescent="0.2">
      <c r="B140" s="116" t="s">
        <v>106</v>
      </c>
      <c r="C140" s="116" t="s">
        <v>144</v>
      </c>
      <c r="D140" s="116" t="s">
        <v>143</v>
      </c>
      <c r="E140" s="116" t="s">
        <v>145</v>
      </c>
      <c r="F140" s="116" t="s">
        <v>146</v>
      </c>
    </row>
    <row r="141" spans="1:6" ht="13.9" customHeight="1" x14ac:dyDescent="0.2">
      <c r="A141" s="272" t="s">
        <v>108</v>
      </c>
      <c r="B141" s="118" t="s">
        <v>107</v>
      </c>
      <c r="C141" s="118">
        <v>1</v>
      </c>
      <c r="D141" s="133">
        <v>12</v>
      </c>
      <c r="E141" s="195"/>
      <c r="F141" s="129">
        <f t="shared" ref="F141:F155" si="6">E141*C141/D141</f>
        <v>0</v>
      </c>
    </row>
    <row r="142" spans="1:6" ht="13.9" customHeight="1" x14ac:dyDescent="0.2">
      <c r="A142" s="273"/>
      <c r="B142" s="118" t="s">
        <v>151</v>
      </c>
      <c r="C142" s="118">
        <v>3</v>
      </c>
      <c r="D142" s="133">
        <v>6</v>
      </c>
      <c r="E142" s="195"/>
      <c r="F142" s="129">
        <f t="shared" si="6"/>
        <v>0</v>
      </c>
    </row>
    <row r="143" spans="1:6" ht="13.9" customHeight="1" x14ac:dyDescent="0.2">
      <c r="A143" s="273"/>
      <c r="B143" s="118" t="s">
        <v>150</v>
      </c>
      <c r="C143" s="118">
        <v>3</v>
      </c>
      <c r="D143" s="133">
        <v>6</v>
      </c>
      <c r="E143" s="195"/>
      <c r="F143" s="129">
        <f t="shared" si="6"/>
        <v>0</v>
      </c>
    </row>
    <row r="144" spans="1:6" ht="13.9" customHeight="1" x14ac:dyDescent="0.2">
      <c r="A144" s="273"/>
      <c r="B144" s="118" t="s">
        <v>152</v>
      </c>
      <c r="C144" s="118">
        <v>3</v>
      </c>
      <c r="D144" s="133">
        <v>6</v>
      </c>
      <c r="E144" s="195"/>
      <c r="F144" s="129">
        <f t="shared" si="6"/>
        <v>0</v>
      </c>
    </row>
    <row r="145" spans="1:6" ht="13.9" customHeight="1" x14ac:dyDescent="0.2">
      <c r="A145" s="273"/>
      <c r="B145" s="118" t="s">
        <v>148</v>
      </c>
      <c r="C145" s="118">
        <v>3</v>
      </c>
      <c r="D145" s="133">
        <v>6</v>
      </c>
      <c r="E145" s="195"/>
      <c r="F145" s="129">
        <f t="shared" si="6"/>
        <v>0</v>
      </c>
    </row>
    <row r="146" spans="1:6" ht="13.9" customHeight="1" x14ac:dyDescent="0.2">
      <c r="A146" s="273"/>
      <c r="B146" s="118" t="s">
        <v>147</v>
      </c>
      <c r="C146" s="118">
        <v>1</v>
      </c>
      <c r="D146" s="133">
        <v>6</v>
      </c>
      <c r="E146" s="195"/>
      <c r="F146" s="129">
        <f t="shared" si="6"/>
        <v>0</v>
      </c>
    </row>
    <row r="147" spans="1:6" ht="13.9" customHeight="1" x14ac:dyDescent="0.2">
      <c r="A147" s="273"/>
      <c r="B147" s="118" t="s">
        <v>149</v>
      </c>
      <c r="C147" s="118">
        <v>1</v>
      </c>
      <c r="D147" s="133">
        <v>6</v>
      </c>
      <c r="E147" s="195"/>
      <c r="F147" s="129">
        <f t="shared" si="6"/>
        <v>0</v>
      </c>
    </row>
    <row r="148" spans="1:6" ht="13.9" customHeight="1" x14ac:dyDescent="0.2">
      <c r="A148" s="273"/>
      <c r="B148" s="118" t="s">
        <v>154</v>
      </c>
      <c r="C148" s="134">
        <v>1</v>
      </c>
      <c r="D148" s="133">
        <v>24</v>
      </c>
      <c r="E148" s="195"/>
      <c r="F148" s="129">
        <f t="shared" si="6"/>
        <v>0</v>
      </c>
    </row>
    <row r="149" spans="1:6" ht="13.9" customHeight="1" x14ac:dyDescent="0.2">
      <c r="A149" s="273"/>
      <c r="B149" s="118" t="s">
        <v>153</v>
      </c>
      <c r="C149" s="134">
        <v>1</v>
      </c>
      <c r="D149" s="133">
        <v>12</v>
      </c>
      <c r="E149" s="195"/>
      <c r="F149" s="129">
        <f t="shared" si="6"/>
        <v>0</v>
      </c>
    </row>
    <row r="150" spans="1:6" ht="13.9" customHeight="1" x14ac:dyDescent="0.2">
      <c r="A150" s="273"/>
      <c r="B150" s="118" t="s">
        <v>155</v>
      </c>
      <c r="C150" s="134">
        <v>1</v>
      </c>
      <c r="D150" s="133">
        <v>1</v>
      </c>
      <c r="E150" s="195"/>
      <c r="F150" s="129">
        <f t="shared" si="6"/>
        <v>0</v>
      </c>
    </row>
    <row r="151" spans="1:6" ht="13.9" customHeight="1" x14ac:dyDescent="0.2">
      <c r="A151" s="273"/>
      <c r="B151" s="118" t="s">
        <v>157</v>
      </c>
      <c r="C151" s="134">
        <v>1</v>
      </c>
      <c r="D151" s="133">
        <v>12</v>
      </c>
      <c r="E151" s="195"/>
      <c r="F151" s="129">
        <f t="shared" si="6"/>
        <v>0</v>
      </c>
    </row>
    <row r="152" spans="1:6" ht="13.9" customHeight="1" x14ac:dyDescent="0.2">
      <c r="A152" s="273"/>
      <c r="B152" s="118" t="s">
        <v>234</v>
      </c>
      <c r="C152" s="134">
        <v>1</v>
      </c>
      <c r="D152" s="133">
        <v>6</v>
      </c>
      <c r="E152" s="195"/>
      <c r="F152" s="129">
        <f t="shared" si="6"/>
        <v>0</v>
      </c>
    </row>
    <row r="153" spans="1:6" ht="13.9" customHeight="1" x14ac:dyDescent="0.2">
      <c r="A153" s="273"/>
      <c r="B153" s="118" t="s">
        <v>230</v>
      </c>
      <c r="C153" s="134">
        <v>1</v>
      </c>
      <c r="D153" s="133">
        <v>12</v>
      </c>
      <c r="E153" s="195"/>
      <c r="F153" s="129">
        <f t="shared" si="6"/>
        <v>0</v>
      </c>
    </row>
    <row r="154" spans="1:6" ht="13.9" customHeight="1" x14ac:dyDescent="0.2">
      <c r="A154" s="273"/>
      <c r="B154" s="118" t="s">
        <v>224</v>
      </c>
      <c r="C154" s="134">
        <v>22</v>
      </c>
      <c r="D154" s="133">
        <v>1</v>
      </c>
      <c r="E154" s="195"/>
      <c r="F154" s="129">
        <f t="shared" si="6"/>
        <v>0</v>
      </c>
    </row>
    <row r="155" spans="1:6" ht="13.9" customHeight="1" x14ac:dyDescent="0.2">
      <c r="A155" s="274"/>
      <c r="B155" s="118" t="s">
        <v>227</v>
      </c>
      <c r="C155" s="134">
        <v>1</v>
      </c>
      <c r="D155" s="133">
        <v>12</v>
      </c>
      <c r="E155" s="195"/>
      <c r="F155" s="129">
        <f t="shared" si="6"/>
        <v>0</v>
      </c>
    </row>
    <row r="156" spans="1:6" ht="13.9" customHeight="1" x14ac:dyDescent="0.2">
      <c r="F156" s="135">
        <f>SUM(F141:F155)</f>
        <v>0</v>
      </c>
    </row>
    <row r="159" spans="1:6" ht="13.9" customHeight="1" x14ac:dyDescent="0.2">
      <c r="B159" s="275" t="s">
        <v>215</v>
      </c>
      <c r="C159" s="275"/>
      <c r="D159" s="275"/>
      <c r="E159" s="275"/>
      <c r="F159" s="275"/>
    </row>
    <row r="160" spans="1:6" ht="25.5" x14ac:dyDescent="0.2">
      <c r="B160" s="116" t="s">
        <v>106</v>
      </c>
      <c r="C160" s="116" t="s">
        <v>144</v>
      </c>
      <c r="D160" s="116" t="s">
        <v>143</v>
      </c>
      <c r="E160" s="116" t="s">
        <v>145</v>
      </c>
      <c r="F160" s="116" t="s">
        <v>146</v>
      </c>
    </row>
    <row r="161" spans="1:6" ht="13.9" customHeight="1" x14ac:dyDescent="0.2">
      <c r="A161" s="272" t="s">
        <v>108</v>
      </c>
      <c r="B161" s="118" t="s">
        <v>107</v>
      </c>
      <c r="C161" s="118">
        <v>1</v>
      </c>
      <c r="D161" s="133">
        <v>12</v>
      </c>
      <c r="E161" s="195"/>
      <c r="F161" s="129">
        <f t="shared" ref="F161:F174" si="7">E161*C161/D161</f>
        <v>0</v>
      </c>
    </row>
    <row r="162" spans="1:6" ht="13.9" customHeight="1" x14ac:dyDescent="0.2">
      <c r="A162" s="273"/>
      <c r="B162" s="118" t="s">
        <v>151</v>
      </c>
      <c r="C162" s="118">
        <v>3</v>
      </c>
      <c r="D162" s="133">
        <v>6</v>
      </c>
      <c r="E162" s="195"/>
      <c r="F162" s="129">
        <f t="shared" si="7"/>
        <v>0</v>
      </c>
    </row>
    <row r="163" spans="1:6" ht="13.9" customHeight="1" x14ac:dyDescent="0.2">
      <c r="A163" s="273"/>
      <c r="B163" s="118" t="s">
        <v>150</v>
      </c>
      <c r="C163" s="118">
        <v>3</v>
      </c>
      <c r="D163" s="133">
        <v>6</v>
      </c>
      <c r="E163" s="195"/>
      <c r="F163" s="129">
        <f t="shared" si="7"/>
        <v>0</v>
      </c>
    </row>
    <row r="164" spans="1:6" ht="13.9" customHeight="1" x14ac:dyDescent="0.2">
      <c r="A164" s="273"/>
      <c r="B164" s="118" t="s">
        <v>152</v>
      </c>
      <c r="C164" s="118">
        <v>3</v>
      </c>
      <c r="D164" s="133">
        <v>6</v>
      </c>
      <c r="E164" s="195"/>
      <c r="F164" s="129">
        <f t="shared" si="7"/>
        <v>0</v>
      </c>
    </row>
    <row r="165" spans="1:6" ht="13.9" customHeight="1" x14ac:dyDescent="0.2">
      <c r="A165" s="273"/>
      <c r="B165" s="118" t="s">
        <v>148</v>
      </c>
      <c r="C165" s="118">
        <v>3</v>
      </c>
      <c r="D165" s="133">
        <v>6</v>
      </c>
      <c r="E165" s="195"/>
      <c r="F165" s="129">
        <f t="shared" si="7"/>
        <v>0</v>
      </c>
    </row>
    <row r="166" spans="1:6" ht="13.9" customHeight="1" x14ac:dyDescent="0.2">
      <c r="A166" s="273"/>
      <c r="B166" s="118" t="s">
        <v>147</v>
      </c>
      <c r="C166" s="118">
        <v>1</v>
      </c>
      <c r="D166" s="133">
        <v>6</v>
      </c>
      <c r="E166" s="195"/>
      <c r="F166" s="129">
        <f t="shared" si="7"/>
        <v>0</v>
      </c>
    </row>
    <row r="167" spans="1:6" ht="13.9" customHeight="1" x14ac:dyDescent="0.2">
      <c r="A167" s="273"/>
      <c r="B167" s="118" t="s">
        <v>149</v>
      </c>
      <c r="C167" s="118">
        <v>1</v>
      </c>
      <c r="D167" s="133">
        <v>6</v>
      </c>
      <c r="E167" s="195"/>
      <c r="F167" s="129">
        <f t="shared" si="7"/>
        <v>0</v>
      </c>
    </row>
    <row r="168" spans="1:6" ht="13.9" customHeight="1" x14ac:dyDescent="0.2">
      <c r="A168" s="273"/>
      <c r="B168" s="118" t="s">
        <v>154</v>
      </c>
      <c r="C168" s="134">
        <v>1</v>
      </c>
      <c r="D168" s="133">
        <v>24</v>
      </c>
      <c r="E168" s="195"/>
      <c r="F168" s="129">
        <f t="shared" si="7"/>
        <v>0</v>
      </c>
    </row>
    <row r="169" spans="1:6" ht="13.9" customHeight="1" x14ac:dyDescent="0.2">
      <c r="A169" s="273"/>
      <c r="B169" s="118" t="s">
        <v>153</v>
      </c>
      <c r="C169" s="134">
        <v>1</v>
      </c>
      <c r="D169" s="133">
        <v>12</v>
      </c>
      <c r="E169" s="195"/>
      <c r="F169" s="129">
        <f t="shared" si="7"/>
        <v>0</v>
      </c>
    </row>
    <row r="170" spans="1:6" ht="13.9" customHeight="1" x14ac:dyDescent="0.2">
      <c r="A170" s="273"/>
      <c r="B170" s="118" t="s">
        <v>155</v>
      </c>
      <c r="C170" s="134">
        <v>1</v>
      </c>
      <c r="D170" s="133">
        <v>1</v>
      </c>
      <c r="E170" s="195"/>
      <c r="F170" s="129">
        <f t="shared" si="7"/>
        <v>0</v>
      </c>
    </row>
    <row r="171" spans="1:6" ht="13.9" customHeight="1" x14ac:dyDescent="0.2">
      <c r="A171" s="273"/>
      <c r="B171" s="118" t="s">
        <v>157</v>
      </c>
      <c r="C171" s="134">
        <v>1</v>
      </c>
      <c r="D171" s="133">
        <v>12</v>
      </c>
      <c r="E171" s="195"/>
      <c r="F171" s="129">
        <f t="shared" si="7"/>
        <v>0</v>
      </c>
    </row>
    <row r="172" spans="1:6" ht="13.9" customHeight="1" x14ac:dyDescent="0.2">
      <c r="A172" s="273"/>
      <c r="B172" s="118" t="s">
        <v>156</v>
      </c>
      <c r="C172" s="134">
        <v>1</v>
      </c>
      <c r="D172" s="133">
        <v>12</v>
      </c>
      <c r="E172" s="195"/>
      <c r="F172" s="129">
        <f t="shared" si="7"/>
        <v>0</v>
      </c>
    </row>
    <row r="173" spans="1:6" ht="13.9" customHeight="1" x14ac:dyDescent="0.2">
      <c r="A173" s="273"/>
      <c r="B173" s="118" t="s">
        <v>231</v>
      </c>
      <c r="C173" s="134">
        <v>1</v>
      </c>
      <c r="D173" s="133">
        <v>12</v>
      </c>
      <c r="E173" s="195"/>
      <c r="F173" s="129">
        <f t="shared" si="7"/>
        <v>0</v>
      </c>
    </row>
    <row r="174" spans="1:6" ht="13.9" customHeight="1" x14ac:dyDescent="0.2">
      <c r="A174" s="274"/>
      <c r="B174" s="118" t="s">
        <v>227</v>
      </c>
      <c r="C174" s="134">
        <v>1</v>
      </c>
      <c r="D174" s="133">
        <v>12</v>
      </c>
      <c r="E174" s="195"/>
      <c r="F174" s="129">
        <f t="shared" si="7"/>
        <v>0</v>
      </c>
    </row>
    <row r="175" spans="1:6" ht="13.9" customHeight="1" x14ac:dyDescent="0.2">
      <c r="F175" s="135">
        <f>SUM(F161:F174)</f>
        <v>0</v>
      </c>
    </row>
    <row r="178" spans="1:6" ht="13.9" customHeight="1" x14ac:dyDescent="0.2">
      <c r="B178" s="275" t="s">
        <v>216</v>
      </c>
      <c r="C178" s="275"/>
      <c r="D178" s="275"/>
      <c r="E178" s="275"/>
      <c r="F178" s="275"/>
    </row>
    <row r="179" spans="1:6" ht="25.5" x14ac:dyDescent="0.2">
      <c r="B179" s="116" t="s">
        <v>106</v>
      </c>
      <c r="C179" s="116" t="s">
        <v>144</v>
      </c>
      <c r="D179" s="116" t="s">
        <v>143</v>
      </c>
      <c r="E179" s="116" t="s">
        <v>145</v>
      </c>
      <c r="F179" s="116" t="s">
        <v>146</v>
      </c>
    </row>
    <row r="180" spans="1:6" ht="13.9" customHeight="1" x14ac:dyDescent="0.2">
      <c r="A180" s="272" t="s">
        <v>108</v>
      </c>
      <c r="B180" s="118" t="s">
        <v>107</v>
      </c>
      <c r="C180" s="118">
        <v>1</v>
      </c>
      <c r="D180" s="133">
        <v>12</v>
      </c>
      <c r="E180" s="195"/>
      <c r="F180" s="129">
        <f t="shared" ref="F180:F195" si="8">E180*C180/D180</f>
        <v>0</v>
      </c>
    </row>
    <row r="181" spans="1:6" ht="13.9" customHeight="1" x14ac:dyDescent="0.2">
      <c r="A181" s="273"/>
      <c r="B181" s="118" t="s">
        <v>151</v>
      </c>
      <c r="C181" s="118">
        <v>3</v>
      </c>
      <c r="D181" s="133">
        <v>6</v>
      </c>
      <c r="E181" s="195"/>
      <c r="F181" s="129">
        <f t="shared" si="8"/>
        <v>0</v>
      </c>
    </row>
    <row r="182" spans="1:6" ht="13.9" customHeight="1" x14ac:dyDescent="0.2">
      <c r="A182" s="273"/>
      <c r="B182" s="118" t="s">
        <v>150</v>
      </c>
      <c r="C182" s="118">
        <v>3</v>
      </c>
      <c r="D182" s="133">
        <v>6</v>
      </c>
      <c r="E182" s="195"/>
      <c r="F182" s="129">
        <f t="shared" si="8"/>
        <v>0</v>
      </c>
    </row>
    <row r="183" spans="1:6" ht="13.9" customHeight="1" x14ac:dyDescent="0.2">
      <c r="A183" s="273"/>
      <c r="B183" s="118" t="s">
        <v>152</v>
      </c>
      <c r="C183" s="118">
        <v>3</v>
      </c>
      <c r="D183" s="133">
        <v>6</v>
      </c>
      <c r="E183" s="195"/>
      <c r="F183" s="129">
        <f t="shared" si="8"/>
        <v>0</v>
      </c>
    </row>
    <row r="184" spans="1:6" ht="13.9" customHeight="1" x14ac:dyDescent="0.2">
      <c r="A184" s="273"/>
      <c r="B184" s="118" t="s">
        <v>148</v>
      </c>
      <c r="C184" s="118">
        <v>3</v>
      </c>
      <c r="D184" s="133">
        <v>6</v>
      </c>
      <c r="E184" s="195"/>
      <c r="F184" s="129">
        <f t="shared" si="8"/>
        <v>0</v>
      </c>
    </row>
    <row r="185" spans="1:6" ht="13.9" customHeight="1" x14ac:dyDescent="0.2">
      <c r="A185" s="273"/>
      <c r="B185" s="118" t="s">
        <v>147</v>
      </c>
      <c r="C185" s="118">
        <v>1</v>
      </c>
      <c r="D185" s="133">
        <v>6</v>
      </c>
      <c r="E185" s="195"/>
      <c r="F185" s="129">
        <f t="shared" si="8"/>
        <v>0</v>
      </c>
    </row>
    <row r="186" spans="1:6" ht="13.9" customHeight="1" x14ac:dyDescent="0.2">
      <c r="A186" s="273"/>
      <c r="B186" s="118" t="s">
        <v>149</v>
      </c>
      <c r="C186" s="118">
        <v>1</v>
      </c>
      <c r="D186" s="133">
        <v>6</v>
      </c>
      <c r="E186" s="195"/>
      <c r="F186" s="129">
        <f t="shared" si="8"/>
        <v>0</v>
      </c>
    </row>
    <row r="187" spans="1:6" ht="13.9" customHeight="1" x14ac:dyDescent="0.2">
      <c r="A187" s="273"/>
      <c r="B187" s="118" t="s">
        <v>154</v>
      </c>
      <c r="C187" s="134">
        <v>1</v>
      </c>
      <c r="D187" s="133">
        <v>24</v>
      </c>
      <c r="E187" s="195"/>
      <c r="F187" s="129">
        <f t="shared" si="8"/>
        <v>0</v>
      </c>
    </row>
    <row r="188" spans="1:6" ht="13.9" customHeight="1" x14ac:dyDescent="0.2">
      <c r="A188" s="273"/>
      <c r="B188" s="118" t="s">
        <v>153</v>
      </c>
      <c r="C188" s="134">
        <v>1</v>
      </c>
      <c r="D188" s="133">
        <v>12</v>
      </c>
      <c r="E188" s="195"/>
      <c r="F188" s="129">
        <f t="shared" si="8"/>
        <v>0</v>
      </c>
    </row>
    <row r="189" spans="1:6" ht="13.9" customHeight="1" x14ac:dyDescent="0.2">
      <c r="A189" s="273"/>
      <c r="B189" s="118" t="s">
        <v>155</v>
      </c>
      <c r="C189" s="134">
        <v>1</v>
      </c>
      <c r="D189" s="133">
        <v>1</v>
      </c>
      <c r="E189" s="195"/>
      <c r="F189" s="129">
        <f t="shared" si="8"/>
        <v>0</v>
      </c>
    </row>
    <row r="190" spans="1:6" ht="13.9" customHeight="1" x14ac:dyDescent="0.2">
      <c r="A190" s="273"/>
      <c r="B190" s="118" t="s">
        <v>157</v>
      </c>
      <c r="C190" s="134">
        <v>1</v>
      </c>
      <c r="D190" s="133">
        <v>12</v>
      </c>
      <c r="E190" s="195"/>
      <c r="F190" s="129">
        <f t="shared" si="8"/>
        <v>0</v>
      </c>
    </row>
    <row r="191" spans="1:6" ht="13.9" customHeight="1" x14ac:dyDescent="0.2">
      <c r="A191" s="273"/>
      <c r="B191" s="118" t="s">
        <v>156</v>
      </c>
      <c r="C191" s="134">
        <v>1</v>
      </c>
      <c r="D191" s="133">
        <v>12</v>
      </c>
      <c r="E191" s="195"/>
      <c r="F191" s="129">
        <f t="shared" si="8"/>
        <v>0</v>
      </c>
    </row>
    <row r="192" spans="1:6" ht="13.9" customHeight="1" x14ac:dyDescent="0.2">
      <c r="A192" s="273"/>
      <c r="B192" s="118" t="s">
        <v>223</v>
      </c>
      <c r="C192" s="134">
        <v>1</v>
      </c>
      <c r="D192" s="133">
        <v>12</v>
      </c>
      <c r="E192" s="195"/>
      <c r="F192" s="129">
        <f t="shared" si="8"/>
        <v>0</v>
      </c>
    </row>
    <row r="193" spans="1:6" ht="13.9" customHeight="1" x14ac:dyDescent="0.2">
      <c r="A193" s="273"/>
      <c r="B193" s="118" t="s">
        <v>228</v>
      </c>
      <c r="C193" s="134">
        <v>1</v>
      </c>
      <c r="D193" s="133">
        <v>12</v>
      </c>
      <c r="E193" s="195"/>
      <c r="F193" s="129">
        <f t="shared" si="8"/>
        <v>0</v>
      </c>
    </row>
    <row r="194" spans="1:6" ht="13.9" customHeight="1" x14ac:dyDescent="0.2">
      <c r="A194" s="273"/>
      <c r="B194" s="118" t="s">
        <v>229</v>
      </c>
      <c r="C194" s="134">
        <v>1</v>
      </c>
      <c r="D194" s="133">
        <v>24</v>
      </c>
      <c r="E194" s="195"/>
      <c r="F194" s="129">
        <f t="shared" si="8"/>
        <v>0</v>
      </c>
    </row>
    <row r="195" spans="1:6" ht="13.9" customHeight="1" x14ac:dyDescent="0.2">
      <c r="A195" s="274"/>
      <c r="B195" s="118" t="s">
        <v>227</v>
      </c>
      <c r="C195" s="134">
        <v>1</v>
      </c>
      <c r="D195" s="133">
        <v>12</v>
      </c>
      <c r="E195" s="195"/>
      <c r="F195" s="129">
        <f t="shared" si="8"/>
        <v>0</v>
      </c>
    </row>
    <row r="196" spans="1:6" ht="13.9" customHeight="1" x14ac:dyDescent="0.2">
      <c r="F196" s="135">
        <f>SUM(F180:F195)</f>
        <v>0</v>
      </c>
    </row>
    <row r="199" spans="1:6" ht="13.9" customHeight="1" x14ac:dyDescent="0.2">
      <c r="B199" s="275" t="s">
        <v>217</v>
      </c>
      <c r="C199" s="275"/>
      <c r="D199" s="275"/>
      <c r="E199" s="275"/>
      <c r="F199" s="275"/>
    </row>
    <row r="200" spans="1:6" ht="25.5" x14ac:dyDescent="0.2">
      <c r="B200" s="116" t="s">
        <v>106</v>
      </c>
      <c r="C200" s="116" t="s">
        <v>144</v>
      </c>
      <c r="D200" s="116" t="s">
        <v>143</v>
      </c>
      <c r="E200" s="116" t="s">
        <v>145</v>
      </c>
      <c r="F200" s="116" t="s">
        <v>146</v>
      </c>
    </row>
    <row r="201" spans="1:6" ht="13.9" customHeight="1" x14ac:dyDescent="0.2">
      <c r="A201" s="272" t="s">
        <v>108</v>
      </c>
      <c r="B201" s="118" t="s">
        <v>107</v>
      </c>
      <c r="C201" s="118">
        <v>1</v>
      </c>
      <c r="D201" s="133">
        <v>12</v>
      </c>
      <c r="E201" s="195"/>
      <c r="F201" s="129">
        <f t="shared" ref="F201:F214" si="9">E201*C201/D201</f>
        <v>0</v>
      </c>
    </row>
    <row r="202" spans="1:6" ht="13.9" customHeight="1" x14ac:dyDescent="0.2">
      <c r="A202" s="273"/>
      <c r="B202" s="118" t="s">
        <v>151</v>
      </c>
      <c r="C202" s="118">
        <v>3</v>
      </c>
      <c r="D202" s="133">
        <v>6</v>
      </c>
      <c r="E202" s="195"/>
      <c r="F202" s="129">
        <f t="shared" si="9"/>
        <v>0</v>
      </c>
    </row>
    <row r="203" spans="1:6" ht="13.9" customHeight="1" x14ac:dyDescent="0.2">
      <c r="A203" s="273"/>
      <c r="B203" s="118" t="s">
        <v>150</v>
      </c>
      <c r="C203" s="118">
        <v>3</v>
      </c>
      <c r="D203" s="133">
        <v>6</v>
      </c>
      <c r="E203" s="195"/>
      <c r="F203" s="129">
        <f t="shared" si="9"/>
        <v>0</v>
      </c>
    </row>
    <row r="204" spans="1:6" ht="13.9" customHeight="1" x14ac:dyDescent="0.2">
      <c r="A204" s="273"/>
      <c r="B204" s="118" t="s">
        <v>152</v>
      </c>
      <c r="C204" s="118">
        <v>3</v>
      </c>
      <c r="D204" s="133">
        <v>6</v>
      </c>
      <c r="E204" s="195"/>
      <c r="F204" s="129">
        <f t="shared" si="9"/>
        <v>0</v>
      </c>
    </row>
    <row r="205" spans="1:6" ht="13.9" customHeight="1" x14ac:dyDescent="0.2">
      <c r="A205" s="273"/>
      <c r="B205" s="118" t="s">
        <v>148</v>
      </c>
      <c r="C205" s="118">
        <v>3</v>
      </c>
      <c r="D205" s="133">
        <v>6</v>
      </c>
      <c r="E205" s="195"/>
      <c r="F205" s="129">
        <f t="shared" si="9"/>
        <v>0</v>
      </c>
    </row>
    <row r="206" spans="1:6" ht="13.9" customHeight="1" x14ac:dyDescent="0.2">
      <c r="A206" s="273"/>
      <c r="B206" s="118" t="s">
        <v>147</v>
      </c>
      <c r="C206" s="118">
        <v>1</v>
      </c>
      <c r="D206" s="133">
        <v>6</v>
      </c>
      <c r="E206" s="195"/>
      <c r="F206" s="129">
        <f t="shared" si="9"/>
        <v>0</v>
      </c>
    </row>
    <row r="207" spans="1:6" ht="13.9" customHeight="1" x14ac:dyDescent="0.2">
      <c r="A207" s="273"/>
      <c r="B207" s="118" t="s">
        <v>149</v>
      </c>
      <c r="C207" s="118">
        <v>1</v>
      </c>
      <c r="D207" s="133">
        <v>6</v>
      </c>
      <c r="E207" s="195"/>
      <c r="F207" s="129">
        <f t="shared" si="9"/>
        <v>0</v>
      </c>
    </row>
    <row r="208" spans="1:6" ht="13.9" customHeight="1" x14ac:dyDescent="0.2">
      <c r="A208" s="273"/>
      <c r="B208" s="118" t="s">
        <v>154</v>
      </c>
      <c r="C208" s="134">
        <v>1</v>
      </c>
      <c r="D208" s="133">
        <v>24</v>
      </c>
      <c r="E208" s="195"/>
      <c r="F208" s="129">
        <f t="shared" si="9"/>
        <v>0</v>
      </c>
    </row>
    <row r="209" spans="1:6" ht="13.9" customHeight="1" x14ac:dyDescent="0.2">
      <c r="A209" s="273"/>
      <c r="B209" s="118" t="s">
        <v>153</v>
      </c>
      <c r="C209" s="134">
        <v>1</v>
      </c>
      <c r="D209" s="133">
        <v>12</v>
      </c>
      <c r="E209" s="195"/>
      <c r="F209" s="129">
        <f t="shared" si="9"/>
        <v>0</v>
      </c>
    </row>
    <row r="210" spans="1:6" ht="13.9" customHeight="1" x14ac:dyDescent="0.2">
      <c r="A210" s="273"/>
      <c r="B210" s="118" t="s">
        <v>155</v>
      </c>
      <c r="C210" s="134">
        <v>1</v>
      </c>
      <c r="D210" s="133">
        <v>1</v>
      </c>
      <c r="E210" s="195"/>
      <c r="F210" s="129">
        <f t="shared" si="9"/>
        <v>0</v>
      </c>
    </row>
    <row r="211" spans="1:6" ht="13.9" customHeight="1" x14ac:dyDescent="0.2">
      <c r="A211" s="273"/>
      <c r="B211" s="118" t="s">
        <v>157</v>
      </c>
      <c r="C211" s="134">
        <v>1</v>
      </c>
      <c r="D211" s="133">
        <v>12</v>
      </c>
      <c r="E211" s="195"/>
      <c r="F211" s="129">
        <f t="shared" si="9"/>
        <v>0</v>
      </c>
    </row>
    <row r="212" spans="1:6" ht="13.9" customHeight="1" x14ac:dyDescent="0.2">
      <c r="A212" s="273"/>
      <c r="B212" s="118" t="s">
        <v>156</v>
      </c>
      <c r="C212" s="134">
        <v>1</v>
      </c>
      <c r="D212" s="133">
        <v>12</v>
      </c>
      <c r="E212" s="195"/>
      <c r="F212" s="129">
        <f t="shared" si="9"/>
        <v>0</v>
      </c>
    </row>
    <row r="213" spans="1:6" ht="13.9" customHeight="1" x14ac:dyDescent="0.2">
      <c r="A213" s="273"/>
      <c r="B213" s="118" t="s">
        <v>225</v>
      </c>
      <c r="C213" s="134">
        <v>1</v>
      </c>
      <c r="D213" s="133">
        <v>1</v>
      </c>
      <c r="E213" s="195"/>
      <c r="F213" s="129">
        <f t="shared" si="9"/>
        <v>0</v>
      </c>
    </row>
    <row r="214" spans="1:6" ht="13.9" customHeight="1" x14ac:dyDescent="0.2">
      <c r="A214" s="274"/>
      <c r="B214" s="118" t="s">
        <v>227</v>
      </c>
      <c r="C214" s="134">
        <v>1</v>
      </c>
      <c r="D214" s="133">
        <v>12</v>
      </c>
      <c r="E214" s="195"/>
      <c r="F214" s="129">
        <f t="shared" si="9"/>
        <v>0</v>
      </c>
    </row>
    <row r="215" spans="1:6" ht="13.9" customHeight="1" x14ac:dyDescent="0.2">
      <c r="F215" s="135">
        <f>SUM(F201:F214)</f>
        <v>0</v>
      </c>
    </row>
    <row r="218" spans="1:6" ht="13.9" customHeight="1" x14ac:dyDescent="0.2">
      <c r="B218" s="275" t="s">
        <v>218</v>
      </c>
      <c r="C218" s="275"/>
      <c r="D218" s="275"/>
      <c r="E218" s="275"/>
      <c r="F218" s="275"/>
    </row>
    <row r="219" spans="1:6" ht="25.5" x14ac:dyDescent="0.2">
      <c r="B219" s="116" t="s">
        <v>106</v>
      </c>
      <c r="C219" s="116" t="s">
        <v>144</v>
      </c>
      <c r="D219" s="116" t="s">
        <v>143</v>
      </c>
      <c r="E219" s="116" t="s">
        <v>145</v>
      </c>
      <c r="F219" s="116" t="s">
        <v>146</v>
      </c>
    </row>
    <row r="220" spans="1:6" ht="13.9" customHeight="1" x14ac:dyDescent="0.2">
      <c r="A220" s="272" t="s">
        <v>108</v>
      </c>
      <c r="B220" s="118" t="s">
        <v>107</v>
      </c>
      <c r="C220" s="118">
        <v>1</v>
      </c>
      <c r="D220" s="133">
        <v>12</v>
      </c>
      <c r="E220" s="195"/>
      <c r="F220" s="129">
        <f t="shared" ref="F220:F234" si="10">E220*C220/D220</f>
        <v>0</v>
      </c>
    </row>
    <row r="221" spans="1:6" ht="13.9" customHeight="1" x14ac:dyDescent="0.2">
      <c r="A221" s="273"/>
      <c r="B221" s="118" t="s">
        <v>151</v>
      </c>
      <c r="C221" s="118">
        <v>3</v>
      </c>
      <c r="D221" s="133">
        <v>6</v>
      </c>
      <c r="E221" s="195"/>
      <c r="F221" s="129">
        <f t="shared" si="10"/>
        <v>0</v>
      </c>
    </row>
    <row r="222" spans="1:6" ht="13.9" customHeight="1" x14ac:dyDescent="0.2">
      <c r="A222" s="273"/>
      <c r="B222" s="118" t="s">
        <v>150</v>
      </c>
      <c r="C222" s="118">
        <v>3</v>
      </c>
      <c r="D222" s="133">
        <v>6</v>
      </c>
      <c r="E222" s="195"/>
      <c r="F222" s="129">
        <f t="shared" si="10"/>
        <v>0</v>
      </c>
    </row>
    <row r="223" spans="1:6" ht="13.9" customHeight="1" x14ac:dyDescent="0.2">
      <c r="A223" s="273"/>
      <c r="B223" s="118" t="s">
        <v>152</v>
      </c>
      <c r="C223" s="118">
        <v>3</v>
      </c>
      <c r="D223" s="133">
        <v>6</v>
      </c>
      <c r="E223" s="195"/>
      <c r="F223" s="129">
        <f t="shared" si="10"/>
        <v>0</v>
      </c>
    </row>
    <row r="224" spans="1:6" ht="13.9" customHeight="1" x14ac:dyDescent="0.2">
      <c r="A224" s="273"/>
      <c r="B224" s="118" t="s">
        <v>148</v>
      </c>
      <c r="C224" s="118">
        <v>3</v>
      </c>
      <c r="D224" s="133">
        <v>6</v>
      </c>
      <c r="E224" s="195"/>
      <c r="F224" s="129">
        <f t="shared" si="10"/>
        <v>0</v>
      </c>
    </row>
    <row r="225" spans="1:6" ht="13.9" customHeight="1" x14ac:dyDescent="0.2">
      <c r="A225" s="273"/>
      <c r="B225" s="118" t="s">
        <v>147</v>
      </c>
      <c r="C225" s="118">
        <v>1</v>
      </c>
      <c r="D225" s="133">
        <v>6</v>
      </c>
      <c r="E225" s="195"/>
      <c r="F225" s="129">
        <f t="shared" si="10"/>
        <v>0</v>
      </c>
    </row>
    <row r="226" spans="1:6" ht="13.9" customHeight="1" x14ac:dyDescent="0.2">
      <c r="A226" s="273"/>
      <c r="B226" s="118" t="s">
        <v>149</v>
      </c>
      <c r="C226" s="118">
        <v>1</v>
      </c>
      <c r="D226" s="133">
        <v>6</v>
      </c>
      <c r="E226" s="195"/>
      <c r="F226" s="129">
        <f t="shared" si="10"/>
        <v>0</v>
      </c>
    </row>
    <row r="227" spans="1:6" ht="13.9" customHeight="1" x14ac:dyDescent="0.2">
      <c r="A227" s="273"/>
      <c r="B227" s="118" t="s">
        <v>154</v>
      </c>
      <c r="C227" s="134">
        <v>1</v>
      </c>
      <c r="D227" s="133">
        <v>24</v>
      </c>
      <c r="E227" s="195"/>
      <c r="F227" s="129">
        <f t="shared" si="10"/>
        <v>0</v>
      </c>
    </row>
    <row r="228" spans="1:6" ht="13.9" customHeight="1" x14ac:dyDescent="0.2">
      <c r="A228" s="273"/>
      <c r="B228" s="118" t="s">
        <v>153</v>
      </c>
      <c r="C228" s="134">
        <v>1</v>
      </c>
      <c r="D228" s="133">
        <v>12</v>
      </c>
      <c r="E228" s="195"/>
      <c r="F228" s="129">
        <f t="shared" si="10"/>
        <v>0</v>
      </c>
    </row>
    <row r="229" spans="1:6" ht="13.9" customHeight="1" x14ac:dyDescent="0.2">
      <c r="A229" s="273"/>
      <c r="B229" s="118" t="s">
        <v>155</v>
      </c>
      <c r="C229" s="134">
        <v>1</v>
      </c>
      <c r="D229" s="133">
        <v>1</v>
      </c>
      <c r="E229" s="195"/>
      <c r="F229" s="129">
        <f t="shared" si="10"/>
        <v>0</v>
      </c>
    </row>
    <row r="230" spans="1:6" ht="13.9" customHeight="1" x14ac:dyDescent="0.2">
      <c r="A230" s="273"/>
      <c r="B230" s="118" t="s">
        <v>157</v>
      </c>
      <c r="C230" s="134">
        <v>1</v>
      </c>
      <c r="D230" s="133">
        <v>12</v>
      </c>
      <c r="E230" s="195"/>
      <c r="F230" s="129">
        <f t="shared" si="10"/>
        <v>0</v>
      </c>
    </row>
    <row r="231" spans="1:6" ht="13.9" customHeight="1" x14ac:dyDescent="0.2">
      <c r="A231" s="273"/>
      <c r="B231" s="118" t="s">
        <v>156</v>
      </c>
      <c r="C231" s="134">
        <v>1</v>
      </c>
      <c r="D231" s="133">
        <v>12</v>
      </c>
      <c r="E231" s="195"/>
      <c r="F231" s="129">
        <f t="shared" si="10"/>
        <v>0</v>
      </c>
    </row>
    <row r="232" spans="1:6" ht="13.9" customHeight="1" x14ac:dyDescent="0.2">
      <c r="A232" s="273"/>
      <c r="B232" s="118" t="s">
        <v>226</v>
      </c>
      <c r="C232" s="134">
        <v>1</v>
      </c>
      <c r="D232" s="133">
        <v>6</v>
      </c>
      <c r="E232" s="195"/>
      <c r="F232" s="129">
        <f t="shared" si="10"/>
        <v>0</v>
      </c>
    </row>
    <row r="233" spans="1:6" ht="13.9" customHeight="1" x14ac:dyDescent="0.2">
      <c r="A233" s="273"/>
      <c r="B233" s="118" t="s">
        <v>232</v>
      </c>
      <c r="C233" s="134">
        <v>1</v>
      </c>
      <c r="D233" s="133">
        <v>24</v>
      </c>
      <c r="E233" s="195"/>
      <c r="F233" s="129">
        <f t="shared" si="10"/>
        <v>0</v>
      </c>
    </row>
    <row r="234" spans="1:6" ht="13.9" customHeight="1" x14ac:dyDescent="0.2">
      <c r="A234" s="274"/>
      <c r="B234" s="118" t="s">
        <v>227</v>
      </c>
      <c r="C234" s="134">
        <v>1</v>
      </c>
      <c r="D234" s="133">
        <v>12</v>
      </c>
      <c r="E234" s="195"/>
      <c r="F234" s="129">
        <f t="shared" si="10"/>
        <v>0</v>
      </c>
    </row>
    <row r="235" spans="1:6" ht="13.9" customHeight="1" x14ac:dyDescent="0.2">
      <c r="F235" s="135">
        <f>SUM(F220:F234)</f>
        <v>0</v>
      </c>
    </row>
    <row r="238" spans="1:6" ht="13.9" customHeight="1" x14ac:dyDescent="0.2">
      <c r="B238" s="275" t="s">
        <v>219</v>
      </c>
      <c r="C238" s="275"/>
      <c r="D238" s="275"/>
      <c r="E238" s="275"/>
      <c r="F238" s="275"/>
    </row>
    <row r="239" spans="1:6" ht="25.5" x14ac:dyDescent="0.2">
      <c r="B239" s="116" t="s">
        <v>106</v>
      </c>
      <c r="C239" s="116" t="s">
        <v>144</v>
      </c>
      <c r="D239" s="116" t="s">
        <v>143</v>
      </c>
      <c r="E239" s="116" t="s">
        <v>145</v>
      </c>
      <c r="F239" s="116" t="s">
        <v>146</v>
      </c>
    </row>
    <row r="240" spans="1:6" ht="13.9" customHeight="1" x14ac:dyDescent="0.2">
      <c r="A240" s="272" t="s">
        <v>108</v>
      </c>
      <c r="B240" s="118" t="s">
        <v>107</v>
      </c>
      <c r="C240" s="118">
        <v>1</v>
      </c>
      <c r="D240" s="133">
        <v>12</v>
      </c>
      <c r="E240" s="195"/>
      <c r="F240" s="129">
        <f t="shared" ref="F240:F252" si="11">E240*C240/D240</f>
        <v>0</v>
      </c>
    </row>
    <row r="241" spans="1:6" ht="13.9" customHeight="1" x14ac:dyDescent="0.2">
      <c r="A241" s="273"/>
      <c r="B241" s="118" t="s">
        <v>151</v>
      </c>
      <c r="C241" s="118">
        <v>3</v>
      </c>
      <c r="D241" s="133">
        <v>6</v>
      </c>
      <c r="E241" s="195"/>
      <c r="F241" s="129">
        <f t="shared" si="11"/>
        <v>0</v>
      </c>
    </row>
    <row r="242" spans="1:6" ht="13.9" customHeight="1" x14ac:dyDescent="0.2">
      <c r="A242" s="273"/>
      <c r="B242" s="118" t="s">
        <v>150</v>
      </c>
      <c r="C242" s="118">
        <v>3</v>
      </c>
      <c r="D242" s="133">
        <v>6</v>
      </c>
      <c r="E242" s="195"/>
      <c r="F242" s="129">
        <f t="shared" si="11"/>
        <v>0</v>
      </c>
    </row>
    <row r="243" spans="1:6" ht="13.9" customHeight="1" x14ac:dyDescent="0.2">
      <c r="A243" s="273"/>
      <c r="B243" s="118" t="s">
        <v>152</v>
      </c>
      <c r="C243" s="118">
        <v>3</v>
      </c>
      <c r="D243" s="133">
        <v>6</v>
      </c>
      <c r="E243" s="195"/>
      <c r="F243" s="129">
        <f t="shared" si="11"/>
        <v>0</v>
      </c>
    </row>
    <row r="244" spans="1:6" ht="13.9" customHeight="1" x14ac:dyDescent="0.2">
      <c r="A244" s="273"/>
      <c r="B244" s="118" t="s">
        <v>148</v>
      </c>
      <c r="C244" s="118">
        <v>3</v>
      </c>
      <c r="D244" s="133">
        <v>6</v>
      </c>
      <c r="E244" s="195"/>
      <c r="F244" s="129">
        <f t="shared" si="11"/>
        <v>0</v>
      </c>
    </row>
    <row r="245" spans="1:6" ht="13.9" customHeight="1" x14ac:dyDescent="0.2">
      <c r="A245" s="273"/>
      <c r="B245" s="118" t="s">
        <v>147</v>
      </c>
      <c r="C245" s="118">
        <v>1</v>
      </c>
      <c r="D245" s="133">
        <v>6</v>
      </c>
      <c r="E245" s="195"/>
      <c r="F245" s="129">
        <f t="shared" si="11"/>
        <v>0</v>
      </c>
    </row>
    <row r="246" spans="1:6" ht="13.9" customHeight="1" x14ac:dyDescent="0.2">
      <c r="A246" s="273"/>
      <c r="B246" s="118" t="s">
        <v>149</v>
      </c>
      <c r="C246" s="118">
        <v>1</v>
      </c>
      <c r="D246" s="133">
        <v>6</v>
      </c>
      <c r="E246" s="195"/>
      <c r="F246" s="129">
        <f t="shared" si="11"/>
        <v>0</v>
      </c>
    </row>
    <row r="247" spans="1:6" ht="13.9" customHeight="1" x14ac:dyDescent="0.2">
      <c r="A247" s="273"/>
      <c r="B247" s="118" t="s">
        <v>154</v>
      </c>
      <c r="C247" s="134">
        <v>1</v>
      </c>
      <c r="D247" s="133">
        <v>24</v>
      </c>
      <c r="E247" s="195"/>
      <c r="F247" s="129">
        <f t="shared" si="11"/>
        <v>0</v>
      </c>
    </row>
    <row r="248" spans="1:6" ht="13.9" customHeight="1" x14ac:dyDescent="0.2">
      <c r="A248" s="273"/>
      <c r="B248" s="118" t="s">
        <v>153</v>
      </c>
      <c r="C248" s="134">
        <v>1</v>
      </c>
      <c r="D248" s="133">
        <v>12</v>
      </c>
      <c r="E248" s="195"/>
      <c r="F248" s="129">
        <f t="shared" si="11"/>
        <v>0</v>
      </c>
    </row>
    <row r="249" spans="1:6" ht="13.9" customHeight="1" x14ac:dyDescent="0.2">
      <c r="A249" s="273"/>
      <c r="B249" s="118" t="s">
        <v>155</v>
      </c>
      <c r="C249" s="134">
        <v>1</v>
      </c>
      <c r="D249" s="133">
        <v>1</v>
      </c>
      <c r="E249" s="195"/>
      <c r="F249" s="129">
        <f t="shared" si="11"/>
        <v>0</v>
      </c>
    </row>
    <row r="250" spans="1:6" ht="13.9" customHeight="1" x14ac:dyDescent="0.2">
      <c r="A250" s="273"/>
      <c r="B250" s="118" t="s">
        <v>157</v>
      </c>
      <c r="C250" s="134">
        <v>1</v>
      </c>
      <c r="D250" s="133">
        <v>12</v>
      </c>
      <c r="E250" s="195"/>
      <c r="F250" s="129">
        <f t="shared" si="11"/>
        <v>0</v>
      </c>
    </row>
    <row r="251" spans="1:6" ht="13.9" customHeight="1" x14ac:dyDescent="0.2">
      <c r="A251" s="273"/>
      <c r="B251" s="118" t="s">
        <v>156</v>
      </c>
      <c r="C251" s="134">
        <v>1</v>
      </c>
      <c r="D251" s="133">
        <v>12</v>
      </c>
      <c r="E251" s="195"/>
      <c r="F251" s="129">
        <f t="shared" si="11"/>
        <v>0</v>
      </c>
    </row>
    <row r="252" spans="1:6" ht="13.9" customHeight="1" x14ac:dyDescent="0.2">
      <c r="A252" s="274"/>
      <c r="B252" s="118" t="s">
        <v>227</v>
      </c>
      <c r="C252" s="134">
        <v>1</v>
      </c>
      <c r="D252" s="133">
        <v>12</v>
      </c>
      <c r="E252" s="195"/>
      <c r="F252" s="129">
        <f t="shared" si="11"/>
        <v>0</v>
      </c>
    </row>
    <row r="253" spans="1:6" ht="13.9" customHeight="1" x14ac:dyDescent="0.2">
      <c r="F253" s="135">
        <f>SUM(F240:F252)</f>
        <v>0</v>
      </c>
    </row>
    <row r="256" spans="1:6" ht="13.9" customHeight="1" x14ac:dyDescent="0.2">
      <c r="B256" s="275" t="s">
        <v>245</v>
      </c>
      <c r="C256" s="275"/>
      <c r="D256" s="275"/>
      <c r="E256" s="275"/>
      <c r="F256" s="275"/>
    </row>
    <row r="257" spans="1:6" ht="25.5" x14ac:dyDescent="0.2">
      <c r="B257" s="116" t="s">
        <v>106</v>
      </c>
      <c r="C257" s="116" t="s">
        <v>144</v>
      </c>
      <c r="D257" s="116" t="s">
        <v>143</v>
      </c>
      <c r="E257" s="116" t="s">
        <v>145</v>
      </c>
      <c r="F257" s="116" t="s">
        <v>146</v>
      </c>
    </row>
    <row r="258" spans="1:6" ht="13.9" customHeight="1" x14ac:dyDescent="0.2">
      <c r="A258" s="272" t="s">
        <v>108</v>
      </c>
      <c r="B258" s="118" t="s">
        <v>107</v>
      </c>
      <c r="C258" s="118">
        <v>1</v>
      </c>
      <c r="D258" s="133">
        <v>12</v>
      </c>
      <c r="E258" s="195"/>
      <c r="F258" s="129">
        <f t="shared" ref="F258:F270" si="12">E258*C258/D258</f>
        <v>0</v>
      </c>
    </row>
    <row r="259" spans="1:6" ht="13.9" customHeight="1" x14ac:dyDescent="0.2">
      <c r="A259" s="273"/>
      <c r="B259" s="118" t="s">
        <v>151</v>
      </c>
      <c r="C259" s="118">
        <v>3</v>
      </c>
      <c r="D259" s="133">
        <v>6</v>
      </c>
      <c r="E259" s="195"/>
      <c r="F259" s="129">
        <f t="shared" si="12"/>
        <v>0</v>
      </c>
    </row>
    <row r="260" spans="1:6" ht="13.9" customHeight="1" x14ac:dyDescent="0.2">
      <c r="A260" s="273"/>
      <c r="B260" s="118" t="s">
        <v>150</v>
      </c>
      <c r="C260" s="118">
        <v>3</v>
      </c>
      <c r="D260" s="133">
        <v>6</v>
      </c>
      <c r="E260" s="195"/>
      <c r="F260" s="129">
        <f t="shared" si="12"/>
        <v>0</v>
      </c>
    </row>
    <row r="261" spans="1:6" ht="13.9" customHeight="1" x14ac:dyDescent="0.2">
      <c r="A261" s="273"/>
      <c r="B261" s="118" t="s">
        <v>152</v>
      </c>
      <c r="C261" s="118">
        <v>3</v>
      </c>
      <c r="D261" s="133">
        <v>6</v>
      </c>
      <c r="E261" s="195"/>
      <c r="F261" s="129">
        <f t="shared" si="12"/>
        <v>0</v>
      </c>
    </row>
    <row r="262" spans="1:6" ht="13.9" customHeight="1" x14ac:dyDescent="0.2">
      <c r="A262" s="273"/>
      <c r="B262" s="118" t="s">
        <v>148</v>
      </c>
      <c r="C262" s="118">
        <v>3</v>
      </c>
      <c r="D262" s="133">
        <v>6</v>
      </c>
      <c r="E262" s="195"/>
      <c r="F262" s="129">
        <f t="shared" si="12"/>
        <v>0</v>
      </c>
    </row>
    <row r="263" spans="1:6" ht="13.9" customHeight="1" x14ac:dyDescent="0.2">
      <c r="A263" s="273"/>
      <c r="B263" s="118" t="s">
        <v>147</v>
      </c>
      <c r="C263" s="118">
        <v>1</v>
      </c>
      <c r="D263" s="133">
        <v>6</v>
      </c>
      <c r="E263" s="195"/>
      <c r="F263" s="129">
        <f t="shared" si="12"/>
        <v>0</v>
      </c>
    </row>
    <row r="264" spans="1:6" ht="13.9" customHeight="1" x14ac:dyDescent="0.2">
      <c r="A264" s="273"/>
      <c r="B264" s="118" t="s">
        <v>149</v>
      </c>
      <c r="C264" s="118">
        <v>1</v>
      </c>
      <c r="D264" s="133">
        <v>6</v>
      </c>
      <c r="E264" s="195"/>
      <c r="F264" s="129">
        <f t="shared" si="12"/>
        <v>0</v>
      </c>
    </row>
    <row r="265" spans="1:6" ht="13.9" customHeight="1" x14ac:dyDescent="0.2">
      <c r="A265" s="273"/>
      <c r="B265" s="118" t="s">
        <v>154</v>
      </c>
      <c r="C265" s="134">
        <v>1</v>
      </c>
      <c r="D265" s="133">
        <v>24</v>
      </c>
      <c r="E265" s="195"/>
      <c r="F265" s="129">
        <f t="shared" si="12"/>
        <v>0</v>
      </c>
    </row>
    <row r="266" spans="1:6" ht="13.9" customHeight="1" x14ac:dyDescent="0.2">
      <c r="A266" s="273"/>
      <c r="B266" s="118" t="s">
        <v>153</v>
      </c>
      <c r="C266" s="134">
        <v>1</v>
      </c>
      <c r="D266" s="133">
        <v>12</v>
      </c>
      <c r="E266" s="195"/>
      <c r="F266" s="129">
        <f t="shared" si="12"/>
        <v>0</v>
      </c>
    </row>
    <row r="267" spans="1:6" ht="13.9" customHeight="1" x14ac:dyDescent="0.2">
      <c r="A267" s="273"/>
      <c r="B267" s="118" t="s">
        <v>155</v>
      </c>
      <c r="C267" s="134">
        <v>1</v>
      </c>
      <c r="D267" s="133">
        <v>1</v>
      </c>
      <c r="E267" s="195"/>
      <c r="F267" s="129">
        <f t="shared" si="12"/>
        <v>0</v>
      </c>
    </row>
    <row r="268" spans="1:6" ht="13.9" customHeight="1" x14ac:dyDescent="0.2">
      <c r="A268" s="273"/>
      <c r="B268" s="118" t="s">
        <v>157</v>
      </c>
      <c r="C268" s="134">
        <v>1</v>
      </c>
      <c r="D268" s="133">
        <v>12</v>
      </c>
      <c r="E268" s="195"/>
      <c r="F268" s="129">
        <f t="shared" si="12"/>
        <v>0</v>
      </c>
    </row>
    <row r="269" spans="1:6" ht="13.9" customHeight="1" x14ac:dyDescent="0.2">
      <c r="A269" s="273"/>
      <c r="B269" s="118" t="s">
        <v>156</v>
      </c>
      <c r="C269" s="134">
        <v>1</v>
      </c>
      <c r="D269" s="133">
        <v>12</v>
      </c>
      <c r="E269" s="195"/>
      <c r="F269" s="129">
        <f t="shared" si="12"/>
        <v>0</v>
      </c>
    </row>
    <row r="270" spans="1:6" ht="13.9" customHeight="1" x14ac:dyDescent="0.2">
      <c r="A270" s="274"/>
      <c r="B270" s="118" t="s">
        <v>227</v>
      </c>
      <c r="C270" s="134">
        <v>1</v>
      </c>
      <c r="D270" s="133">
        <v>12</v>
      </c>
      <c r="E270" s="195"/>
      <c r="F270" s="129">
        <f t="shared" si="12"/>
        <v>0</v>
      </c>
    </row>
    <row r="271" spans="1:6" ht="13.9" customHeight="1" x14ac:dyDescent="0.2">
      <c r="F271" s="135">
        <f>SUM(F258:F270)</f>
        <v>0</v>
      </c>
    </row>
    <row r="274" spans="1:6" ht="13.9" customHeight="1" x14ac:dyDescent="0.2">
      <c r="B274" s="275" t="s">
        <v>246</v>
      </c>
      <c r="C274" s="275"/>
      <c r="D274" s="275"/>
      <c r="E274" s="275"/>
      <c r="F274" s="275"/>
    </row>
    <row r="275" spans="1:6" ht="25.5" x14ac:dyDescent="0.2">
      <c r="B275" s="116" t="s">
        <v>106</v>
      </c>
      <c r="C275" s="116" t="s">
        <v>144</v>
      </c>
      <c r="D275" s="116" t="s">
        <v>143</v>
      </c>
      <c r="E275" s="116" t="s">
        <v>145</v>
      </c>
      <c r="F275" s="116" t="s">
        <v>146</v>
      </c>
    </row>
    <row r="276" spans="1:6" ht="13.9" customHeight="1" x14ac:dyDescent="0.2">
      <c r="A276" s="272" t="s">
        <v>108</v>
      </c>
      <c r="B276" s="118" t="s">
        <v>107</v>
      </c>
      <c r="C276" s="118">
        <v>1</v>
      </c>
      <c r="D276" s="133">
        <v>12</v>
      </c>
      <c r="E276" s="195"/>
      <c r="F276" s="129">
        <f t="shared" ref="F276:F288" si="13">E276*C276/D276</f>
        <v>0</v>
      </c>
    </row>
    <row r="277" spans="1:6" ht="13.9" customHeight="1" x14ac:dyDescent="0.2">
      <c r="A277" s="273"/>
      <c r="B277" s="118" t="s">
        <v>151</v>
      </c>
      <c r="C277" s="118">
        <v>3</v>
      </c>
      <c r="D277" s="133">
        <v>6</v>
      </c>
      <c r="E277" s="195"/>
      <c r="F277" s="129">
        <f t="shared" si="13"/>
        <v>0</v>
      </c>
    </row>
    <row r="278" spans="1:6" ht="13.9" customHeight="1" x14ac:dyDescent="0.2">
      <c r="A278" s="273"/>
      <c r="B278" s="118" t="s">
        <v>150</v>
      </c>
      <c r="C278" s="118">
        <v>3</v>
      </c>
      <c r="D278" s="133">
        <v>6</v>
      </c>
      <c r="E278" s="195"/>
      <c r="F278" s="129">
        <f t="shared" si="13"/>
        <v>0</v>
      </c>
    </row>
    <row r="279" spans="1:6" ht="13.9" customHeight="1" x14ac:dyDescent="0.2">
      <c r="A279" s="273"/>
      <c r="B279" s="118" t="s">
        <v>152</v>
      </c>
      <c r="C279" s="118">
        <v>3</v>
      </c>
      <c r="D279" s="133">
        <v>6</v>
      </c>
      <c r="E279" s="195"/>
      <c r="F279" s="129">
        <f t="shared" si="13"/>
        <v>0</v>
      </c>
    </row>
    <row r="280" spans="1:6" ht="13.9" customHeight="1" x14ac:dyDescent="0.2">
      <c r="A280" s="273"/>
      <c r="B280" s="118" t="s">
        <v>148</v>
      </c>
      <c r="C280" s="118">
        <v>3</v>
      </c>
      <c r="D280" s="133">
        <v>6</v>
      </c>
      <c r="E280" s="195"/>
      <c r="F280" s="129">
        <f t="shared" si="13"/>
        <v>0</v>
      </c>
    </row>
    <row r="281" spans="1:6" ht="13.9" customHeight="1" x14ac:dyDescent="0.2">
      <c r="A281" s="273"/>
      <c r="B281" s="118" t="s">
        <v>147</v>
      </c>
      <c r="C281" s="118">
        <v>1</v>
      </c>
      <c r="D281" s="133">
        <v>6</v>
      </c>
      <c r="E281" s="195"/>
      <c r="F281" s="129">
        <f t="shared" si="13"/>
        <v>0</v>
      </c>
    </row>
    <row r="282" spans="1:6" ht="13.9" customHeight="1" x14ac:dyDescent="0.2">
      <c r="A282" s="273"/>
      <c r="B282" s="118" t="s">
        <v>149</v>
      </c>
      <c r="C282" s="118">
        <v>1</v>
      </c>
      <c r="D282" s="133">
        <v>6</v>
      </c>
      <c r="E282" s="195"/>
      <c r="F282" s="129">
        <f t="shared" si="13"/>
        <v>0</v>
      </c>
    </row>
    <row r="283" spans="1:6" ht="13.9" customHeight="1" x14ac:dyDescent="0.2">
      <c r="A283" s="273"/>
      <c r="B283" s="118" t="s">
        <v>154</v>
      </c>
      <c r="C283" s="134">
        <v>1</v>
      </c>
      <c r="D283" s="133">
        <v>24</v>
      </c>
      <c r="E283" s="195"/>
      <c r="F283" s="129">
        <f t="shared" si="13"/>
        <v>0</v>
      </c>
    </row>
    <row r="284" spans="1:6" ht="13.9" customHeight="1" x14ac:dyDescent="0.2">
      <c r="A284" s="273"/>
      <c r="B284" s="118" t="s">
        <v>153</v>
      </c>
      <c r="C284" s="134">
        <v>1</v>
      </c>
      <c r="D284" s="133">
        <v>12</v>
      </c>
      <c r="E284" s="195"/>
      <c r="F284" s="129">
        <f t="shared" si="13"/>
        <v>0</v>
      </c>
    </row>
    <row r="285" spans="1:6" ht="13.9" customHeight="1" x14ac:dyDescent="0.2">
      <c r="A285" s="273"/>
      <c r="B285" s="118" t="s">
        <v>155</v>
      </c>
      <c r="C285" s="134">
        <v>1</v>
      </c>
      <c r="D285" s="133">
        <v>1</v>
      </c>
      <c r="E285" s="195"/>
      <c r="F285" s="129">
        <f t="shared" si="13"/>
        <v>0</v>
      </c>
    </row>
    <row r="286" spans="1:6" ht="13.9" customHeight="1" x14ac:dyDescent="0.2">
      <c r="A286" s="273"/>
      <c r="B286" s="118" t="s">
        <v>157</v>
      </c>
      <c r="C286" s="134">
        <v>1</v>
      </c>
      <c r="D286" s="133">
        <v>12</v>
      </c>
      <c r="E286" s="195"/>
      <c r="F286" s="129">
        <f t="shared" si="13"/>
        <v>0</v>
      </c>
    </row>
    <row r="287" spans="1:6" ht="13.9" customHeight="1" x14ac:dyDescent="0.2">
      <c r="A287" s="273"/>
      <c r="B287" s="118" t="s">
        <v>156</v>
      </c>
      <c r="C287" s="134">
        <v>1</v>
      </c>
      <c r="D287" s="133">
        <v>12</v>
      </c>
      <c r="E287" s="195"/>
      <c r="F287" s="129">
        <f t="shared" si="13"/>
        <v>0</v>
      </c>
    </row>
    <row r="288" spans="1:6" ht="13.9" customHeight="1" x14ac:dyDescent="0.2">
      <c r="A288" s="274"/>
      <c r="B288" s="118" t="s">
        <v>227</v>
      </c>
      <c r="C288" s="134">
        <v>1</v>
      </c>
      <c r="D288" s="133">
        <v>12</v>
      </c>
      <c r="E288" s="195"/>
      <c r="F288" s="129">
        <f t="shared" si="13"/>
        <v>0</v>
      </c>
    </row>
    <row r="289" spans="1:6" ht="13.9" customHeight="1" x14ac:dyDescent="0.2">
      <c r="F289" s="135">
        <f>SUM(F276:F288)</f>
        <v>0</v>
      </c>
    </row>
    <row r="292" spans="1:6" ht="13.9" customHeight="1" x14ac:dyDescent="0.2">
      <c r="B292" s="275" t="s">
        <v>247</v>
      </c>
      <c r="C292" s="275"/>
      <c r="D292" s="275"/>
      <c r="E292" s="275"/>
      <c r="F292" s="275"/>
    </row>
    <row r="293" spans="1:6" ht="25.5" x14ac:dyDescent="0.2">
      <c r="B293" s="116" t="s">
        <v>106</v>
      </c>
      <c r="C293" s="116" t="s">
        <v>144</v>
      </c>
      <c r="D293" s="116" t="s">
        <v>143</v>
      </c>
      <c r="E293" s="116" t="s">
        <v>145</v>
      </c>
      <c r="F293" s="116" t="s">
        <v>146</v>
      </c>
    </row>
    <row r="294" spans="1:6" ht="13.9" customHeight="1" x14ac:dyDescent="0.2">
      <c r="A294" s="272" t="s">
        <v>108</v>
      </c>
      <c r="B294" s="118" t="s">
        <v>107</v>
      </c>
      <c r="C294" s="118">
        <v>1</v>
      </c>
      <c r="D294" s="133">
        <v>12</v>
      </c>
      <c r="E294" s="195"/>
      <c r="F294" s="129">
        <f t="shared" ref="F294:F306" si="14">E294*C294/D294</f>
        <v>0</v>
      </c>
    </row>
    <row r="295" spans="1:6" ht="13.9" customHeight="1" x14ac:dyDescent="0.2">
      <c r="A295" s="273"/>
      <c r="B295" s="118" t="s">
        <v>151</v>
      </c>
      <c r="C295" s="118">
        <v>3</v>
      </c>
      <c r="D295" s="133">
        <v>6</v>
      </c>
      <c r="E295" s="195"/>
      <c r="F295" s="129">
        <f t="shared" si="14"/>
        <v>0</v>
      </c>
    </row>
    <row r="296" spans="1:6" ht="13.9" customHeight="1" x14ac:dyDescent="0.2">
      <c r="A296" s="273"/>
      <c r="B296" s="118" t="s">
        <v>150</v>
      </c>
      <c r="C296" s="118">
        <v>3</v>
      </c>
      <c r="D296" s="133">
        <v>6</v>
      </c>
      <c r="E296" s="195"/>
      <c r="F296" s="129">
        <f t="shared" si="14"/>
        <v>0</v>
      </c>
    </row>
    <row r="297" spans="1:6" ht="13.9" customHeight="1" x14ac:dyDescent="0.2">
      <c r="A297" s="273"/>
      <c r="B297" s="118" t="s">
        <v>152</v>
      </c>
      <c r="C297" s="118">
        <v>3</v>
      </c>
      <c r="D297" s="133">
        <v>6</v>
      </c>
      <c r="E297" s="195"/>
      <c r="F297" s="129">
        <f t="shared" si="14"/>
        <v>0</v>
      </c>
    </row>
    <row r="298" spans="1:6" ht="13.9" customHeight="1" x14ac:dyDescent="0.2">
      <c r="A298" s="273"/>
      <c r="B298" s="118" t="s">
        <v>148</v>
      </c>
      <c r="C298" s="118">
        <v>3</v>
      </c>
      <c r="D298" s="133">
        <v>6</v>
      </c>
      <c r="E298" s="195"/>
      <c r="F298" s="129">
        <f t="shared" si="14"/>
        <v>0</v>
      </c>
    </row>
    <row r="299" spans="1:6" ht="13.9" customHeight="1" x14ac:dyDescent="0.2">
      <c r="A299" s="273"/>
      <c r="B299" s="118" t="s">
        <v>147</v>
      </c>
      <c r="C299" s="118">
        <v>1</v>
      </c>
      <c r="D299" s="133">
        <v>6</v>
      </c>
      <c r="E299" s="195"/>
      <c r="F299" s="129">
        <f t="shared" si="14"/>
        <v>0</v>
      </c>
    </row>
    <row r="300" spans="1:6" ht="13.9" customHeight="1" x14ac:dyDescent="0.2">
      <c r="A300" s="273"/>
      <c r="B300" s="118" t="s">
        <v>149</v>
      </c>
      <c r="C300" s="118">
        <v>1</v>
      </c>
      <c r="D300" s="133">
        <v>6</v>
      </c>
      <c r="E300" s="195"/>
      <c r="F300" s="129">
        <f t="shared" si="14"/>
        <v>0</v>
      </c>
    </row>
    <row r="301" spans="1:6" ht="13.9" customHeight="1" x14ac:dyDescent="0.2">
      <c r="A301" s="273"/>
      <c r="B301" s="118" t="s">
        <v>154</v>
      </c>
      <c r="C301" s="134">
        <v>1</v>
      </c>
      <c r="D301" s="133">
        <v>24</v>
      </c>
      <c r="E301" s="195"/>
      <c r="F301" s="129">
        <f t="shared" si="14"/>
        <v>0</v>
      </c>
    </row>
    <row r="302" spans="1:6" ht="13.9" customHeight="1" x14ac:dyDescent="0.2">
      <c r="A302" s="273"/>
      <c r="B302" s="118" t="s">
        <v>153</v>
      </c>
      <c r="C302" s="134">
        <v>1</v>
      </c>
      <c r="D302" s="133">
        <v>12</v>
      </c>
      <c r="E302" s="195"/>
      <c r="F302" s="129">
        <f t="shared" si="14"/>
        <v>0</v>
      </c>
    </row>
    <row r="303" spans="1:6" ht="13.9" customHeight="1" x14ac:dyDescent="0.2">
      <c r="A303" s="273"/>
      <c r="B303" s="118" t="s">
        <v>155</v>
      </c>
      <c r="C303" s="134">
        <v>1</v>
      </c>
      <c r="D303" s="133">
        <v>1</v>
      </c>
      <c r="E303" s="195"/>
      <c r="F303" s="129">
        <f t="shared" si="14"/>
        <v>0</v>
      </c>
    </row>
    <row r="304" spans="1:6" ht="13.9" customHeight="1" x14ac:dyDescent="0.2">
      <c r="A304" s="273"/>
      <c r="B304" s="118" t="s">
        <v>157</v>
      </c>
      <c r="C304" s="134">
        <v>1</v>
      </c>
      <c r="D304" s="133">
        <v>12</v>
      </c>
      <c r="E304" s="195"/>
      <c r="F304" s="129">
        <f t="shared" si="14"/>
        <v>0</v>
      </c>
    </row>
    <row r="305" spans="1:6" ht="13.9" customHeight="1" x14ac:dyDescent="0.2">
      <c r="A305" s="273"/>
      <c r="B305" s="118" t="s">
        <v>156</v>
      </c>
      <c r="C305" s="134">
        <v>1</v>
      </c>
      <c r="D305" s="133">
        <v>12</v>
      </c>
      <c r="E305" s="195"/>
      <c r="F305" s="129">
        <f t="shared" si="14"/>
        <v>0</v>
      </c>
    </row>
    <row r="306" spans="1:6" ht="13.9" customHeight="1" x14ac:dyDescent="0.2">
      <c r="A306" s="274"/>
      <c r="B306" s="118" t="s">
        <v>227</v>
      </c>
      <c r="C306" s="134">
        <v>1</v>
      </c>
      <c r="D306" s="133">
        <v>12</v>
      </c>
      <c r="E306" s="195"/>
      <c r="F306" s="129">
        <f t="shared" si="14"/>
        <v>0</v>
      </c>
    </row>
    <row r="307" spans="1:6" ht="13.9" customHeight="1" x14ac:dyDescent="0.2">
      <c r="F307" s="135">
        <f>SUM(F294:F306)</f>
        <v>0</v>
      </c>
    </row>
  </sheetData>
  <sheetProtection algorithmName="SHA-512" hashValue="9zYBPSOc15RzAtRdXw+HLzd+6yOdIHJec8mpW3tLHKLXRaPDR6OtsHBex08LAfxLS6UhJOwJEM/jiOyJ2m5wDA==" saltValue="ONwEx7IWkkaS5gx2NkLPPg==" spinCount="100000" sheet="1" objects="1" scenarios="1"/>
  <mergeCells count="32">
    <mergeCell ref="B40:F40"/>
    <mergeCell ref="A24:A36"/>
    <mergeCell ref="B22:F22"/>
    <mergeCell ref="B99:F99"/>
    <mergeCell ref="A101:A114"/>
    <mergeCell ref="A42:A53"/>
    <mergeCell ref="B57:F57"/>
    <mergeCell ref="A59:A74"/>
    <mergeCell ref="B78:F78"/>
    <mergeCell ref="A80:A95"/>
    <mergeCell ref="A141:A155"/>
    <mergeCell ref="B159:F159"/>
    <mergeCell ref="A161:A174"/>
    <mergeCell ref="B178:F178"/>
    <mergeCell ref="B118:F118"/>
    <mergeCell ref="A120:A135"/>
    <mergeCell ref="E3:F3"/>
    <mergeCell ref="E4:F19"/>
    <mergeCell ref="A294:A306"/>
    <mergeCell ref="B256:F256"/>
    <mergeCell ref="A258:A270"/>
    <mergeCell ref="B274:F274"/>
    <mergeCell ref="A276:A288"/>
    <mergeCell ref="B292:F292"/>
    <mergeCell ref="B238:F238"/>
    <mergeCell ref="A240:A252"/>
    <mergeCell ref="A180:A195"/>
    <mergeCell ref="B199:F199"/>
    <mergeCell ref="A201:A214"/>
    <mergeCell ref="B218:F218"/>
    <mergeCell ref="A220:A234"/>
    <mergeCell ref="B139:F13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pageSetUpPr fitToPage="1"/>
  </sheetPr>
  <dimension ref="B2:T159"/>
  <sheetViews>
    <sheetView zoomScale="85" zoomScaleNormal="85" zoomScaleSheetLayoutView="85" workbookViewId="0"/>
  </sheetViews>
  <sheetFormatPr defaultColWidth="9.28515625" defaultRowHeight="12.75" x14ac:dyDescent="0.2"/>
  <cols>
    <col min="1" max="1" width="4" style="56" customWidth="1"/>
    <col min="2" max="2" width="5.42578125" style="56" customWidth="1"/>
    <col min="3" max="3" width="66.42578125" style="56" customWidth="1"/>
    <col min="4" max="12" width="28.7109375" style="56" customWidth="1"/>
    <col min="13" max="14" width="9.28515625" style="56"/>
    <col min="15" max="15" width="10.7109375" style="56" bestFit="1" customWidth="1"/>
    <col min="16" max="16" width="9.28515625" style="56"/>
    <col min="17" max="17" width="10.7109375" style="56" bestFit="1" customWidth="1"/>
    <col min="18" max="16384" width="9.28515625" style="56"/>
  </cols>
  <sheetData>
    <row r="2" spans="2:11" x14ac:dyDescent="0.2">
      <c r="B2" s="275" t="s">
        <v>166</v>
      </c>
      <c r="C2" s="275"/>
      <c r="D2" s="275"/>
      <c r="E2" s="275"/>
      <c r="F2" s="275"/>
      <c r="G2" s="275"/>
      <c r="H2" s="275"/>
      <c r="I2" s="275"/>
      <c r="J2" s="275"/>
      <c r="K2" s="275"/>
    </row>
    <row r="3" spans="2:11" ht="45" customHeight="1" x14ac:dyDescent="0.2">
      <c r="B3" s="116" t="s">
        <v>199</v>
      </c>
      <c r="C3" s="116" t="s">
        <v>14</v>
      </c>
      <c r="D3" s="116" t="s">
        <v>129</v>
      </c>
      <c r="E3" s="116" t="s">
        <v>104</v>
      </c>
      <c r="F3" s="116" t="s">
        <v>171</v>
      </c>
      <c r="G3" s="116" t="s">
        <v>196</v>
      </c>
      <c r="H3" s="116" t="s">
        <v>197</v>
      </c>
      <c r="I3" s="116" t="s">
        <v>198</v>
      </c>
      <c r="J3" s="116" t="s">
        <v>128</v>
      </c>
      <c r="K3" s="116" t="s">
        <v>206</v>
      </c>
    </row>
    <row r="4" spans="2:11" ht="15" customHeight="1" x14ac:dyDescent="0.2">
      <c r="B4" s="137">
        <v>1</v>
      </c>
      <c r="C4" s="133" t="s">
        <v>130</v>
      </c>
      <c r="D4" s="138" t="s">
        <v>167</v>
      </c>
      <c r="E4" s="133" t="s">
        <v>105</v>
      </c>
      <c r="F4" s="139">
        <v>1</v>
      </c>
      <c r="G4" s="140">
        <f>'Custos Equipe Residente'!C62</f>
        <v>0</v>
      </c>
      <c r="H4" s="140">
        <f t="shared" ref="H4:H20" si="0">F4*G4</f>
        <v>0</v>
      </c>
      <c r="I4" s="140">
        <f>H4*12</f>
        <v>0</v>
      </c>
      <c r="J4" s="141">
        <f>60/12</f>
        <v>5</v>
      </c>
      <c r="K4" s="140">
        <f>I4*J4</f>
        <v>0</v>
      </c>
    </row>
    <row r="5" spans="2:11" ht="15" customHeight="1" x14ac:dyDescent="0.2">
      <c r="B5" s="137">
        <v>2</v>
      </c>
      <c r="C5" s="133" t="s">
        <v>131</v>
      </c>
      <c r="D5" s="138" t="s">
        <v>167</v>
      </c>
      <c r="E5" s="133" t="s">
        <v>105</v>
      </c>
      <c r="F5" s="139">
        <v>1</v>
      </c>
      <c r="G5" s="140">
        <f>'Custos Equipe Residente'!D62</f>
        <v>0</v>
      </c>
      <c r="H5" s="140">
        <f t="shared" si="0"/>
        <v>0</v>
      </c>
      <c r="I5" s="140">
        <f t="shared" ref="I5:I20" si="1">H5*12</f>
        <v>0</v>
      </c>
      <c r="J5" s="141">
        <f>$J$4</f>
        <v>5</v>
      </c>
      <c r="K5" s="140">
        <f>I5*J5</f>
        <v>0</v>
      </c>
    </row>
    <row r="6" spans="2:11" ht="15" customHeight="1" x14ac:dyDescent="0.2">
      <c r="B6" s="137">
        <v>3</v>
      </c>
      <c r="C6" s="133" t="s">
        <v>132</v>
      </c>
      <c r="D6" s="138" t="s">
        <v>167</v>
      </c>
      <c r="E6" s="133" t="s">
        <v>105</v>
      </c>
      <c r="F6" s="133">
        <v>1</v>
      </c>
      <c r="G6" s="140">
        <f>'Custos Equipe Residente'!E62</f>
        <v>0</v>
      </c>
      <c r="H6" s="140">
        <f t="shared" si="0"/>
        <v>0</v>
      </c>
      <c r="I6" s="140">
        <f t="shared" si="1"/>
        <v>0</v>
      </c>
      <c r="J6" s="141">
        <f t="shared" ref="J6:J20" si="2">$J$4</f>
        <v>5</v>
      </c>
      <c r="K6" s="140">
        <f>I6*J6</f>
        <v>0</v>
      </c>
    </row>
    <row r="7" spans="2:11" ht="15" customHeight="1" x14ac:dyDescent="0.2">
      <c r="B7" s="137">
        <v>4</v>
      </c>
      <c r="C7" s="133" t="s">
        <v>132</v>
      </c>
      <c r="D7" s="138" t="s">
        <v>168</v>
      </c>
      <c r="E7" s="133" t="s">
        <v>105</v>
      </c>
      <c r="F7" s="133">
        <v>1</v>
      </c>
      <c r="G7" s="140">
        <f>'Custos Equipe Residente'!O62</f>
        <v>0</v>
      </c>
      <c r="H7" s="140">
        <f t="shared" si="0"/>
        <v>0</v>
      </c>
      <c r="I7" s="140">
        <f t="shared" si="1"/>
        <v>0</v>
      </c>
      <c r="J7" s="141">
        <f t="shared" si="2"/>
        <v>5</v>
      </c>
      <c r="K7" s="140">
        <f>I7*J7</f>
        <v>0</v>
      </c>
    </row>
    <row r="8" spans="2:11" ht="15" customHeight="1" x14ac:dyDescent="0.2">
      <c r="B8" s="137">
        <v>5</v>
      </c>
      <c r="C8" s="133" t="s">
        <v>132</v>
      </c>
      <c r="D8" s="138" t="s">
        <v>169</v>
      </c>
      <c r="E8" s="133" t="s">
        <v>105</v>
      </c>
      <c r="F8" s="133">
        <v>1</v>
      </c>
      <c r="G8" s="140">
        <f>'Custos Equipe Residente'!P62</f>
        <v>0</v>
      </c>
      <c r="H8" s="140">
        <f t="shared" si="0"/>
        <v>0</v>
      </c>
      <c r="I8" s="140">
        <f t="shared" si="1"/>
        <v>0</v>
      </c>
      <c r="J8" s="141">
        <f t="shared" si="2"/>
        <v>5</v>
      </c>
      <c r="K8" s="140">
        <f t="shared" ref="K8:K20" si="3">I8*J8</f>
        <v>0</v>
      </c>
    </row>
    <row r="9" spans="2:11" ht="15" customHeight="1" x14ac:dyDescent="0.2">
      <c r="B9" s="137">
        <v>6</v>
      </c>
      <c r="C9" s="133" t="s">
        <v>133</v>
      </c>
      <c r="D9" s="138" t="s">
        <v>167</v>
      </c>
      <c r="E9" s="133" t="s">
        <v>105</v>
      </c>
      <c r="F9" s="133">
        <v>2</v>
      </c>
      <c r="G9" s="140">
        <f>'Custos Equipe Residente'!F62</f>
        <v>0</v>
      </c>
      <c r="H9" s="140">
        <f t="shared" si="0"/>
        <v>0</v>
      </c>
      <c r="I9" s="140">
        <f t="shared" si="1"/>
        <v>0</v>
      </c>
      <c r="J9" s="141">
        <f t="shared" si="2"/>
        <v>5</v>
      </c>
      <c r="K9" s="140">
        <f t="shared" si="3"/>
        <v>0</v>
      </c>
    </row>
    <row r="10" spans="2:11" ht="15" customHeight="1" x14ac:dyDescent="0.2">
      <c r="B10" s="137">
        <v>7</v>
      </c>
      <c r="C10" s="133" t="s">
        <v>134</v>
      </c>
      <c r="D10" s="138" t="s">
        <v>167</v>
      </c>
      <c r="E10" s="133" t="s">
        <v>105</v>
      </c>
      <c r="F10" s="133">
        <v>2</v>
      </c>
      <c r="G10" s="140">
        <f>'Custos Equipe Residente'!G62</f>
        <v>0</v>
      </c>
      <c r="H10" s="140">
        <f t="shared" si="0"/>
        <v>0</v>
      </c>
      <c r="I10" s="140">
        <f t="shared" si="1"/>
        <v>0</v>
      </c>
      <c r="J10" s="141">
        <f t="shared" si="2"/>
        <v>5</v>
      </c>
      <c r="K10" s="140">
        <f t="shared" si="3"/>
        <v>0</v>
      </c>
    </row>
    <row r="11" spans="2:11" ht="15" customHeight="1" x14ac:dyDescent="0.2">
      <c r="B11" s="137">
        <v>8</v>
      </c>
      <c r="C11" s="133" t="s">
        <v>135</v>
      </c>
      <c r="D11" s="138" t="s">
        <v>167</v>
      </c>
      <c r="E11" s="133" t="s">
        <v>105</v>
      </c>
      <c r="F11" s="133">
        <v>2</v>
      </c>
      <c r="G11" s="140">
        <f>'Custos Equipe Residente'!H62</f>
        <v>0</v>
      </c>
      <c r="H11" s="140">
        <f t="shared" si="0"/>
        <v>0</v>
      </c>
      <c r="I11" s="140">
        <f t="shared" si="1"/>
        <v>0</v>
      </c>
      <c r="J11" s="141">
        <f t="shared" si="2"/>
        <v>5</v>
      </c>
      <c r="K11" s="140">
        <f t="shared" si="3"/>
        <v>0</v>
      </c>
    </row>
    <row r="12" spans="2:11" ht="15" customHeight="1" x14ac:dyDescent="0.2">
      <c r="B12" s="137">
        <v>9</v>
      </c>
      <c r="C12" s="133" t="s">
        <v>136</v>
      </c>
      <c r="D12" s="138" t="s">
        <v>167</v>
      </c>
      <c r="E12" s="133" t="s">
        <v>105</v>
      </c>
      <c r="F12" s="133">
        <v>2</v>
      </c>
      <c r="G12" s="140">
        <f>'Custos Equipe Residente'!I62</f>
        <v>0</v>
      </c>
      <c r="H12" s="140">
        <f t="shared" si="0"/>
        <v>0</v>
      </c>
      <c r="I12" s="140">
        <f t="shared" si="1"/>
        <v>0</v>
      </c>
      <c r="J12" s="141">
        <f t="shared" si="2"/>
        <v>5</v>
      </c>
      <c r="K12" s="140">
        <f t="shared" si="3"/>
        <v>0</v>
      </c>
    </row>
    <row r="13" spans="2:11" ht="15" customHeight="1" x14ac:dyDescent="0.2">
      <c r="B13" s="137">
        <v>10</v>
      </c>
      <c r="C13" s="133" t="s">
        <v>137</v>
      </c>
      <c r="D13" s="138" t="s">
        <v>167</v>
      </c>
      <c r="E13" s="133" t="s">
        <v>105</v>
      </c>
      <c r="F13" s="133">
        <v>2</v>
      </c>
      <c r="G13" s="140">
        <f>'Custos Equipe Residente'!J62</f>
        <v>0</v>
      </c>
      <c r="H13" s="140">
        <f t="shared" si="0"/>
        <v>0</v>
      </c>
      <c r="I13" s="140">
        <f t="shared" si="1"/>
        <v>0</v>
      </c>
      <c r="J13" s="141">
        <f t="shared" si="2"/>
        <v>5</v>
      </c>
      <c r="K13" s="140">
        <f t="shared" si="3"/>
        <v>0</v>
      </c>
    </row>
    <row r="14" spans="2:11" ht="15" customHeight="1" x14ac:dyDescent="0.2">
      <c r="B14" s="137">
        <v>11</v>
      </c>
      <c r="C14" s="133" t="s">
        <v>138</v>
      </c>
      <c r="D14" s="138" t="s">
        <v>167</v>
      </c>
      <c r="E14" s="133" t="s">
        <v>105</v>
      </c>
      <c r="F14" s="133">
        <v>1</v>
      </c>
      <c r="G14" s="140">
        <f>'Custos Equipe Residente'!K62</f>
        <v>0</v>
      </c>
      <c r="H14" s="140">
        <f t="shared" si="0"/>
        <v>0</v>
      </c>
      <c r="I14" s="140">
        <f t="shared" si="1"/>
        <v>0</v>
      </c>
      <c r="J14" s="141">
        <f t="shared" si="2"/>
        <v>5</v>
      </c>
      <c r="K14" s="140">
        <f t="shared" si="3"/>
        <v>0</v>
      </c>
    </row>
    <row r="15" spans="2:11" ht="15" customHeight="1" x14ac:dyDescent="0.2">
      <c r="B15" s="137">
        <v>12</v>
      </c>
      <c r="C15" s="133" t="s">
        <v>139</v>
      </c>
      <c r="D15" s="138" t="s">
        <v>167</v>
      </c>
      <c r="E15" s="133" t="s">
        <v>105</v>
      </c>
      <c r="F15" s="133">
        <v>1</v>
      </c>
      <c r="G15" s="140">
        <f>'Custos Equipe Residente'!L62</f>
        <v>0</v>
      </c>
      <c r="H15" s="140">
        <f t="shared" si="0"/>
        <v>0</v>
      </c>
      <c r="I15" s="140">
        <f t="shared" si="1"/>
        <v>0</v>
      </c>
      <c r="J15" s="141">
        <f t="shared" si="2"/>
        <v>5</v>
      </c>
      <c r="K15" s="140">
        <f t="shared" si="3"/>
        <v>0</v>
      </c>
    </row>
    <row r="16" spans="2:11" ht="15" customHeight="1" x14ac:dyDescent="0.2">
      <c r="B16" s="137">
        <v>13</v>
      </c>
      <c r="C16" s="133" t="s">
        <v>140</v>
      </c>
      <c r="D16" s="138" t="s">
        <v>167</v>
      </c>
      <c r="E16" s="133" t="s">
        <v>105</v>
      </c>
      <c r="F16" s="133">
        <v>1</v>
      </c>
      <c r="G16" s="140">
        <f>'Custos Equipe Residente'!M62</f>
        <v>0</v>
      </c>
      <c r="H16" s="140">
        <f t="shared" si="0"/>
        <v>0</v>
      </c>
      <c r="I16" s="140">
        <f t="shared" si="1"/>
        <v>0</v>
      </c>
      <c r="J16" s="141">
        <f t="shared" si="2"/>
        <v>5</v>
      </c>
      <c r="K16" s="140">
        <f t="shared" si="3"/>
        <v>0</v>
      </c>
    </row>
    <row r="17" spans="2:20" ht="15" customHeight="1" x14ac:dyDescent="0.2">
      <c r="B17" s="137">
        <v>14</v>
      </c>
      <c r="C17" s="133" t="s">
        <v>141</v>
      </c>
      <c r="D17" s="138" t="s">
        <v>167</v>
      </c>
      <c r="E17" s="133" t="s">
        <v>105</v>
      </c>
      <c r="F17" s="133">
        <v>1</v>
      </c>
      <c r="G17" s="140">
        <f>'Custos Equipe Residente'!N62</f>
        <v>0</v>
      </c>
      <c r="H17" s="140">
        <f t="shared" ref="H17:H19" si="4">F17*G17</f>
        <v>0</v>
      </c>
      <c r="I17" s="140">
        <f t="shared" ref="I17:I19" si="5">H17*12</f>
        <v>0</v>
      </c>
      <c r="J17" s="141">
        <f t="shared" si="2"/>
        <v>5</v>
      </c>
      <c r="K17" s="140">
        <f t="shared" ref="K17:K19" si="6">I17*J17</f>
        <v>0</v>
      </c>
    </row>
    <row r="18" spans="2:20" ht="15" customHeight="1" x14ac:dyDescent="0.2">
      <c r="B18" s="137">
        <v>15</v>
      </c>
      <c r="C18" s="133" t="str">
        <f>'Custos Equipe Residente'!Q12</f>
        <v>Técnicos de refrigeração e climatização</v>
      </c>
      <c r="D18" s="138" t="s">
        <v>167</v>
      </c>
      <c r="E18" s="133" t="s">
        <v>105</v>
      </c>
      <c r="F18" s="133">
        <v>1</v>
      </c>
      <c r="G18" s="140">
        <f>'Custos Equipe Residente'!Q62</f>
        <v>0</v>
      </c>
      <c r="H18" s="140">
        <f t="shared" si="4"/>
        <v>0</v>
      </c>
      <c r="I18" s="140">
        <f t="shared" si="5"/>
        <v>0</v>
      </c>
      <c r="J18" s="141">
        <f t="shared" si="2"/>
        <v>5</v>
      </c>
      <c r="K18" s="140">
        <f t="shared" si="6"/>
        <v>0</v>
      </c>
    </row>
    <row r="19" spans="2:20" ht="15" customHeight="1" x14ac:dyDescent="0.2">
      <c r="B19" s="137">
        <v>16</v>
      </c>
      <c r="C19" s="133" t="str">
        <f>'Custos Equipe Residente'!R12</f>
        <v>Mecânico de refrigeração e climatização</v>
      </c>
      <c r="D19" s="138" t="s">
        <v>167</v>
      </c>
      <c r="E19" s="133" t="s">
        <v>105</v>
      </c>
      <c r="F19" s="133">
        <v>2</v>
      </c>
      <c r="G19" s="140">
        <f>'Custos Equipe Residente'!R62</f>
        <v>0</v>
      </c>
      <c r="H19" s="140">
        <f t="shared" si="4"/>
        <v>0</v>
      </c>
      <c r="I19" s="140">
        <f t="shared" si="5"/>
        <v>0</v>
      </c>
      <c r="J19" s="141">
        <f t="shared" si="2"/>
        <v>5</v>
      </c>
      <c r="K19" s="140">
        <f t="shared" si="6"/>
        <v>0</v>
      </c>
    </row>
    <row r="20" spans="2:20" ht="15" customHeight="1" x14ac:dyDescent="0.2">
      <c r="B20" s="137">
        <v>17</v>
      </c>
      <c r="C20" s="133" t="str">
        <f>'Custos Equipe Residente'!S12</f>
        <v>Ajudante de refrigeração e climatização</v>
      </c>
      <c r="D20" s="138" t="s">
        <v>167</v>
      </c>
      <c r="E20" s="133" t="s">
        <v>105</v>
      </c>
      <c r="F20" s="133">
        <v>2</v>
      </c>
      <c r="G20" s="140">
        <f>'Custos Equipe Residente'!S62</f>
        <v>0</v>
      </c>
      <c r="H20" s="140">
        <f t="shared" si="0"/>
        <v>0</v>
      </c>
      <c r="I20" s="140">
        <f t="shared" si="1"/>
        <v>0</v>
      </c>
      <c r="J20" s="141">
        <f t="shared" si="2"/>
        <v>5</v>
      </c>
      <c r="K20" s="140">
        <f t="shared" si="3"/>
        <v>0</v>
      </c>
    </row>
    <row r="21" spans="2:20" ht="15" customHeight="1" x14ac:dyDescent="0.2">
      <c r="B21" s="276" t="s">
        <v>172</v>
      </c>
      <c r="C21" s="277"/>
      <c r="D21" s="277"/>
      <c r="E21" s="277"/>
      <c r="F21" s="277"/>
      <c r="G21" s="278"/>
      <c r="H21" s="142">
        <f>SUM(H4:H20)</f>
        <v>0</v>
      </c>
      <c r="I21" s="142">
        <f>SUM(I4:I20)</f>
        <v>0</v>
      </c>
      <c r="K21" s="142">
        <f>SUM(K4:K20)</f>
        <v>0</v>
      </c>
    </row>
    <row r="25" spans="2:20" x14ac:dyDescent="0.2">
      <c r="B25" s="275" t="s">
        <v>170</v>
      </c>
      <c r="C25" s="275"/>
      <c r="D25" s="275"/>
      <c r="E25" s="275"/>
      <c r="F25" s="275"/>
      <c r="G25" s="275"/>
      <c r="H25" s="275"/>
      <c r="I25" s="275"/>
      <c r="J25" s="275"/>
      <c r="K25" s="275"/>
      <c r="L25" s="275"/>
    </row>
    <row r="26" spans="2:20" s="61" customFormat="1" ht="58.5" customHeight="1" x14ac:dyDescent="0.2">
      <c r="B26" s="116" t="s">
        <v>199</v>
      </c>
      <c r="C26" s="116" t="s">
        <v>14</v>
      </c>
      <c r="D26" s="143" t="s">
        <v>129</v>
      </c>
      <c r="E26" s="116" t="s">
        <v>104</v>
      </c>
      <c r="F26" s="116" t="s">
        <v>171</v>
      </c>
      <c r="G26" s="116" t="s">
        <v>175</v>
      </c>
      <c r="H26" s="132" t="s">
        <v>176</v>
      </c>
      <c r="I26" s="116" t="s">
        <v>249</v>
      </c>
      <c r="J26" s="116" t="s">
        <v>248</v>
      </c>
      <c r="K26" s="116" t="s">
        <v>128</v>
      </c>
      <c r="L26" s="116" t="s">
        <v>206</v>
      </c>
    </row>
    <row r="27" spans="2:20" ht="15" customHeight="1" x14ac:dyDescent="0.2">
      <c r="B27" s="137">
        <v>1</v>
      </c>
      <c r="C27" s="133" t="str">
        <f t="shared" ref="C27:C43" si="7">C4</f>
        <v>Supervisor</v>
      </c>
      <c r="D27" s="138" t="str">
        <f t="shared" ref="D27:D43" si="8">D4</f>
        <v>44 horas semanais</v>
      </c>
      <c r="E27" s="133" t="s">
        <v>105</v>
      </c>
      <c r="F27" s="139">
        <f t="shared" ref="F27:F43" si="9">F4</f>
        <v>1</v>
      </c>
      <c r="G27" s="139">
        <v>240</v>
      </c>
      <c r="H27" s="140">
        <f>'Custos Equipe Residente'!C67</f>
        <v>0</v>
      </c>
      <c r="I27" s="140">
        <f t="shared" ref="I27:I32" si="10">G27*H27</f>
        <v>0</v>
      </c>
      <c r="J27" s="140">
        <f t="shared" ref="J27:J41" si="11">I27*F27</f>
        <v>0</v>
      </c>
      <c r="K27" s="141">
        <f t="shared" ref="K27:K43" si="12">$J$4</f>
        <v>5</v>
      </c>
      <c r="L27" s="140">
        <f>J27*K27</f>
        <v>0</v>
      </c>
    </row>
    <row r="28" spans="2:20" ht="15" customHeight="1" x14ac:dyDescent="0.2">
      <c r="B28" s="137">
        <v>2</v>
      </c>
      <c r="C28" s="133" t="str">
        <f t="shared" si="7"/>
        <v>Auxiliar administrativo</v>
      </c>
      <c r="D28" s="138" t="str">
        <f t="shared" si="8"/>
        <v>44 horas semanais</v>
      </c>
      <c r="E28" s="133" t="s">
        <v>105</v>
      </c>
      <c r="F28" s="139">
        <f t="shared" si="9"/>
        <v>1</v>
      </c>
      <c r="G28" s="139">
        <v>240</v>
      </c>
      <c r="H28" s="140">
        <f>'Custos Equipe Residente'!D67</f>
        <v>0</v>
      </c>
      <c r="I28" s="140">
        <f t="shared" si="10"/>
        <v>0</v>
      </c>
      <c r="J28" s="140">
        <f t="shared" si="11"/>
        <v>0</v>
      </c>
      <c r="K28" s="141">
        <f t="shared" si="12"/>
        <v>5</v>
      </c>
      <c r="L28" s="140">
        <f t="shared" ref="L28:L43" si="13">J28*K28</f>
        <v>0</v>
      </c>
    </row>
    <row r="29" spans="2:20" ht="15" customHeight="1" x14ac:dyDescent="0.2">
      <c r="B29" s="137">
        <v>3</v>
      </c>
      <c r="C29" s="133" t="str">
        <f t="shared" si="7"/>
        <v>Oficial de manutenção</v>
      </c>
      <c r="D29" s="138" t="str">
        <f t="shared" si="8"/>
        <v>44 horas semanais</v>
      </c>
      <c r="E29" s="133" t="s">
        <v>105</v>
      </c>
      <c r="F29" s="139">
        <f t="shared" si="9"/>
        <v>1</v>
      </c>
      <c r="G29" s="139">
        <v>240</v>
      </c>
      <c r="H29" s="140">
        <f>'Custos Equipe Residente'!E67</f>
        <v>0</v>
      </c>
      <c r="I29" s="140">
        <f t="shared" si="10"/>
        <v>0</v>
      </c>
      <c r="J29" s="140">
        <f t="shared" si="11"/>
        <v>0</v>
      </c>
      <c r="K29" s="141">
        <f t="shared" si="12"/>
        <v>5</v>
      </c>
      <c r="L29" s="140">
        <f t="shared" si="13"/>
        <v>0</v>
      </c>
    </row>
    <row r="30" spans="2:20" ht="15" customHeight="1" x14ac:dyDescent="0.2">
      <c r="B30" s="137">
        <v>4</v>
      </c>
      <c r="C30" s="133" t="str">
        <f t="shared" si="7"/>
        <v>Oficial de manutenção</v>
      </c>
      <c r="D30" s="138" t="str">
        <f t="shared" si="8"/>
        <v>12x36 horas diurno</v>
      </c>
      <c r="E30" s="133" t="s">
        <v>105</v>
      </c>
      <c r="F30" s="139">
        <f t="shared" si="9"/>
        <v>1</v>
      </c>
      <c r="G30" s="139">
        <v>0</v>
      </c>
      <c r="H30" s="140">
        <f>'Custos Equipe Residente'!O67</f>
        <v>0</v>
      </c>
      <c r="I30" s="140">
        <f t="shared" si="10"/>
        <v>0</v>
      </c>
      <c r="J30" s="140">
        <f t="shared" si="11"/>
        <v>0</v>
      </c>
      <c r="K30" s="141">
        <f t="shared" si="12"/>
        <v>5</v>
      </c>
      <c r="L30" s="140">
        <f t="shared" si="13"/>
        <v>0</v>
      </c>
      <c r="O30" s="144"/>
      <c r="Q30" s="144"/>
      <c r="T30" s="145"/>
    </row>
    <row r="31" spans="2:20" ht="15" customHeight="1" x14ac:dyDescent="0.2">
      <c r="B31" s="137">
        <v>5</v>
      </c>
      <c r="C31" s="133" t="str">
        <f t="shared" si="7"/>
        <v>Oficial de manutenção</v>
      </c>
      <c r="D31" s="138" t="str">
        <f t="shared" si="8"/>
        <v>12x36 horas noturno</v>
      </c>
      <c r="E31" s="133" t="s">
        <v>105</v>
      </c>
      <c r="F31" s="139">
        <f t="shared" si="9"/>
        <v>1</v>
      </c>
      <c r="G31" s="139">
        <v>0</v>
      </c>
      <c r="H31" s="140">
        <f>'Custos Equipe Residente'!P67</f>
        <v>0</v>
      </c>
      <c r="I31" s="140">
        <f t="shared" si="10"/>
        <v>0</v>
      </c>
      <c r="J31" s="140">
        <f t="shared" si="11"/>
        <v>0</v>
      </c>
      <c r="K31" s="141">
        <f t="shared" si="12"/>
        <v>5</v>
      </c>
      <c r="L31" s="140">
        <f t="shared" si="13"/>
        <v>0</v>
      </c>
      <c r="O31" s="144"/>
      <c r="Q31" s="144"/>
      <c r="T31" s="145"/>
    </row>
    <row r="32" spans="2:20" ht="15" customHeight="1" x14ac:dyDescent="0.2">
      <c r="B32" s="137">
        <v>6</v>
      </c>
      <c r="C32" s="133" t="str">
        <f t="shared" si="7"/>
        <v>Ajudante geral</v>
      </c>
      <c r="D32" s="138" t="str">
        <f t="shared" si="8"/>
        <v>44 horas semanais</v>
      </c>
      <c r="E32" s="133" t="s">
        <v>105</v>
      </c>
      <c r="F32" s="139">
        <f t="shared" si="9"/>
        <v>2</v>
      </c>
      <c r="G32" s="139">
        <v>240</v>
      </c>
      <c r="H32" s="140">
        <f>'Custos Equipe Residente'!F67</f>
        <v>0</v>
      </c>
      <c r="I32" s="140">
        <f t="shared" si="10"/>
        <v>0</v>
      </c>
      <c r="J32" s="140">
        <f t="shared" si="11"/>
        <v>0</v>
      </c>
      <c r="K32" s="141">
        <f t="shared" si="12"/>
        <v>5</v>
      </c>
      <c r="L32" s="140">
        <f t="shared" si="13"/>
        <v>0</v>
      </c>
      <c r="T32" s="145"/>
    </row>
    <row r="33" spans="2:20" ht="15" customHeight="1" x14ac:dyDescent="0.2">
      <c r="B33" s="137">
        <v>7</v>
      </c>
      <c r="C33" s="133" t="str">
        <f t="shared" si="7"/>
        <v>Eletricista</v>
      </c>
      <c r="D33" s="138" t="str">
        <f t="shared" si="8"/>
        <v>44 horas semanais</v>
      </c>
      <c r="E33" s="133" t="s">
        <v>105</v>
      </c>
      <c r="F33" s="139">
        <f t="shared" si="9"/>
        <v>2</v>
      </c>
      <c r="G33" s="139">
        <v>240</v>
      </c>
      <c r="H33" s="140">
        <f>'Custos Equipe Residente'!G67</f>
        <v>0</v>
      </c>
      <c r="I33" s="140">
        <f t="shared" ref="I33:I43" si="14">G33*H33</f>
        <v>0</v>
      </c>
      <c r="J33" s="140">
        <f t="shared" si="11"/>
        <v>0</v>
      </c>
      <c r="K33" s="141">
        <f t="shared" si="12"/>
        <v>5</v>
      </c>
      <c r="L33" s="140">
        <f t="shared" si="13"/>
        <v>0</v>
      </c>
      <c r="T33" s="145"/>
    </row>
    <row r="34" spans="2:20" ht="15" customHeight="1" x14ac:dyDescent="0.2">
      <c r="B34" s="137">
        <v>8</v>
      </c>
      <c r="C34" s="133" t="str">
        <f t="shared" si="7"/>
        <v>Encanador</v>
      </c>
      <c r="D34" s="138" t="str">
        <f t="shared" si="8"/>
        <v>44 horas semanais</v>
      </c>
      <c r="E34" s="133" t="s">
        <v>105</v>
      </c>
      <c r="F34" s="139">
        <f t="shared" si="9"/>
        <v>2</v>
      </c>
      <c r="G34" s="139">
        <v>240</v>
      </c>
      <c r="H34" s="140">
        <f>'Custos Equipe Residente'!H67</f>
        <v>0</v>
      </c>
      <c r="I34" s="140">
        <f t="shared" si="14"/>
        <v>0</v>
      </c>
      <c r="J34" s="140">
        <f t="shared" si="11"/>
        <v>0</v>
      </c>
      <c r="K34" s="141">
        <f t="shared" si="12"/>
        <v>5</v>
      </c>
      <c r="L34" s="140">
        <f t="shared" si="13"/>
        <v>0</v>
      </c>
      <c r="T34" s="145"/>
    </row>
    <row r="35" spans="2:20" ht="15" customHeight="1" x14ac:dyDescent="0.2">
      <c r="B35" s="137">
        <v>9</v>
      </c>
      <c r="C35" s="133" t="str">
        <f t="shared" si="7"/>
        <v>Pintor</v>
      </c>
      <c r="D35" s="138" t="str">
        <f t="shared" si="8"/>
        <v>44 horas semanais</v>
      </c>
      <c r="E35" s="133" t="s">
        <v>105</v>
      </c>
      <c r="F35" s="139">
        <f t="shared" si="9"/>
        <v>2</v>
      </c>
      <c r="G35" s="139">
        <v>240</v>
      </c>
      <c r="H35" s="140">
        <f>'Custos Equipe Residente'!I67</f>
        <v>0</v>
      </c>
      <c r="I35" s="140">
        <f t="shared" si="14"/>
        <v>0</v>
      </c>
      <c r="J35" s="140">
        <f t="shared" si="11"/>
        <v>0</v>
      </c>
      <c r="K35" s="141">
        <f t="shared" si="12"/>
        <v>5</v>
      </c>
      <c r="L35" s="140">
        <f t="shared" si="13"/>
        <v>0</v>
      </c>
      <c r="T35" s="145"/>
    </row>
    <row r="36" spans="2:20" ht="15" customHeight="1" x14ac:dyDescent="0.2">
      <c r="B36" s="137">
        <v>10</v>
      </c>
      <c r="C36" s="133" t="str">
        <f t="shared" si="7"/>
        <v>Marceneiro</v>
      </c>
      <c r="D36" s="138" t="str">
        <f t="shared" si="8"/>
        <v>44 horas semanais</v>
      </c>
      <c r="E36" s="133" t="s">
        <v>105</v>
      </c>
      <c r="F36" s="139">
        <f t="shared" si="9"/>
        <v>2</v>
      </c>
      <c r="G36" s="139">
        <v>240</v>
      </c>
      <c r="H36" s="140">
        <f>'Custos Equipe Residente'!J67</f>
        <v>0</v>
      </c>
      <c r="I36" s="140">
        <f t="shared" si="14"/>
        <v>0</v>
      </c>
      <c r="J36" s="140">
        <f t="shared" si="11"/>
        <v>0</v>
      </c>
      <c r="K36" s="141">
        <f t="shared" si="12"/>
        <v>5</v>
      </c>
      <c r="L36" s="140">
        <f t="shared" si="13"/>
        <v>0</v>
      </c>
    </row>
    <row r="37" spans="2:20" ht="15" customHeight="1" x14ac:dyDescent="0.2">
      <c r="B37" s="137">
        <v>11</v>
      </c>
      <c r="C37" s="133" t="str">
        <f t="shared" si="7"/>
        <v>Serralheiro</v>
      </c>
      <c r="D37" s="138" t="str">
        <f t="shared" si="8"/>
        <v>44 horas semanais</v>
      </c>
      <c r="E37" s="133" t="s">
        <v>105</v>
      </c>
      <c r="F37" s="139">
        <f t="shared" si="9"/>
        <v>1</v>
      </c>
      <c r="G37" s="139">
        <v>240</v>
      </c>
      <c r="H37" s="140">
        <f>'Custos Equipe Residente'!K67</f>
        <v>0</v>
      </c>
      <c r="I37" s="140">
        <f t="shared" si="14"/>
        <v>0</v>
      </c>
      <c r="J37" s="140">
        <f t="shared" si="11"/>
        <v>0</v>
      </c>
      <c r="K37" s="141">
        <f t="shared" si="12"/>
        <v>5</v>
      </c>
      <c r="L37" s="140">
        <f t="shared" si="13"/>
        <v>0</v>
      </c>
    </row>
    <row r="38" spans="2:20" ht="15" customHeight="1" x14ac:dyDescent="0.2">
      <c r="B38" s="137">
        <v>12</v>
      </c>
      <c r="C38" s="133" t="str">
        <f t="shared" si="7"/>
        <v>Pedreiro</v>
      </c>
      <c r="D38" s="138" t="str">
        <f t="shared" si="8"/>
        <v>44 horas semanais</v>
      </c>
      <c r="E38" s="133" t="s">
        <v>105</v>
      </c>
      <c r="F38" s="139">
        <f t="shared" si="9"/>
        <v>1</v>
      </c>
      <c r="G38" s="139">
        <v>240</v>
      </c>
      <c r="H38" s="140">
        <f>'Custos Equipe Residente'!L67</f>
        <v>0</v>
      </c>
      <c r="I38" s="140">
        <f t="shared" si="14"/>
        <v>0</v>
      </c>
      <c r="J38" s="140">
        <f t="shared" si="11"/>
        <v>0</v>
      </c>
      <c r="K38" s="141">
        <f t="shared" si="12"/>
        <v>5</v>
      </c>
      <c r="L38" s="140">
        <f t="shared" si="13"/>
        <v>0</v>
      </c>
    </row>
    <row r="39" spans="2:20" ht="15" customHeight="1" x14ac:dyDescent="0.2">
      <c r="B39" s="137">
        <v>13</v>
      </c>
      <c r="C39" s="133" t="str">
        <f t="shared" si="7"/>
        <v>Gesseiro</v>
      </c>
      <c r="D39" s="138" t="str">
        <f t="shared" si="8"/>
        <v>44 horas semanais</v>
      </c>
      <c r="E39" s="133" t="s">
        <v>105</v>
      </c>
      <c r="F39" s="139">
        <f t="shared" si="9"/>
        <v>1</v>
      </c>
      <c r="G39" s="139">
        <v>240</v>
      </c>
      <c r="H39" s="140">
        <f>'Custos Equipe Residente'!M67</f>
        <v>0</v>
      </c>
      <c r="I39" s="140">
        <f t="shared" si="14"/>
        <v>0</v>
      </c>
      <c r="J39" s="140">
        <f t="shared" si="11"/>
        <v>0</v>
      </c>
      <c r="K39" s="141">
        <f t="shared" si="12"/>
        <v>5</v>
      </c>
      <c r="L39" s="140">
        <f t="shared" si="13"/>
        <v>0</v>
      </c>
    </row>
    <row r="40" spans="2:20" ht="15" customHeight="1" x14ac:dyDescent="0.2">
      <c r="B40" s="137">
        <v>14</v>
      </c>
      <c r="C40" s="133" t="str">
        <f t="shared" si="7"/>
        <v>Técnico de Manutenção em Eletrodoméstico de Linha Branca</v>
      </c>
      <c r="D40" s="138" t="str">
        <f t="shared" si="8"/>
        <v>44 horas semanais</v>
      </c>
      <c r="E40" s="133" t="s">
        <v>105</v>
      </c>
      <c r="F40" s="139">
        <f t="shared" si="9"/>
        <v>1</v>
      </c>
      <c r="G40" s="139">
        <v>240</v>
      </c>
      <c r="H40" s="140">
        <f>'Custos Equipe Residente'!N67</f>
        <v>0</v>
      </c>
      <c r="I40" s="140">
        <f t="shared" si="14"/>
        <v>0</v>
      </c>
      <c r="J40" s="140">
        <f t="shared" si="11"/>
        <v>0</v>
      </c>
      <c r="K40" s="141">
        <f t="shared" si="12"/>
        <v>5</v>
      </c>
      <c r="L40" s="140">
        <f t="shared" si="13"/>
        <v>0</v>
      </c>
    </row>
    <row r="41" spans="2:20" ht="15" customHeight="1" x14ac:dyDescent="0.2">
      <c r="B41" s="137">
        <v>15</v>
      </c>
      <c r="C41" s="133" t="str">
        <f t="shared" si="7"/>
        <v>Técnicos de refrigeração e climatização</v>
      </c>
      <c r="D41" s="138" t="str">
        <f t="shared" si="8"/>
        <v>44 horas semanais</v>
      </c>
      <c r="E41" s="133" t="s">
        <v>105</v>
      </c>
      <c r="F41" s="139">
        <f t="shared" si="9"/>
        <v>1</v>
      </c>
      <c r="G41" s="139">
        <v>240</v>
      </c>
      <c r="H41" s="140">
        <f>'Custos Equipe Residente'!Q67</f>
        <v>0</v>
      </c>
      <c r="I41" s="140">
        <f t="shared" si="14"/>
        <v>0</v>
      </c>
      <c r="J41" s="140">
        <f t="shared" si="11"/>
        <v>0</v>
      </c>
      <c r="K41" s="141">
        <f t="shared" si="12"/>
        <v>5</v>
      </c>
      <c r="L41" s="140">
        <f t="shared" si="13"/>
        <v>0</v>
      </c>
    </row>
    <row r="42" spans="2:20" ht="15" customHeight="1" x14ac:dyDescent="0.2">
      <c r="B42" s="137">
        <v>16</v>
      </c>
      <c r="C42" s="133" t="str">
        <f t="shared" si="7"/>
        <v>Mecânico de refrigeração e climatização</v>
      </c>
      <c r="D42" s="138" t="str">
        <f t="shared" si="8"/>
        <v>44 horas semanais</v>
      </c>
      <c r="E42" s="133" t="s">
        <v>105</v>
      </c>
      <c r="F42" s="139">
        <f t="shared" si="9"/>
        <v>2</v>
      </c>
      <c r="G42" s="139">
        <v>240</v>
      </c>
      <c r="H42" s="140">
        <f>'Custos Equipe Residente'!R67</f>
        <v>0</v>
      </c>
      <c r="I42" s="140">
        <f t="shared" si="14"/>
        <v>0</v>
      </c>
      <c r="J42" s="140">
        <f t="shared" ref="J42:J43" si="15">I42*F42</f>
        <v>0</v>
      </c>
      <c r="K42" s="141">
        <f t="shared" si="12"/>
        <v>5</v>
      </c>
      <c r="L42" s="140">
        <f t="shared" si="13"/>
        <v>0</v>
      </c>
    </row>
    <row r="43" spans="2:20" ht="15" customHeight="1" x14ac:dyDescent="0.2">
      <c r="B43" s="137">
        <v>17</v>
      </c>
      <c r="C43" s="133" t="str">
        <f t="shared" si="7"/>
        <v>Ajudante de refrigeração e climatização</v>
      </c>
      <c r="D43" s="138" t="str">
        <f t="shared" si="8"/>
        <v>44 horas semanais</v>
      </c>
      <c r="E43" s="133" t="s">
        <v>105</v>
      </c>
      <c r="F43" s="139">
        <f t="shared" si="9"/>
        <v>2</v>
      </c>
      <c r="G43" s="139">
        <v>240</v>
      </c>
      <c r="H43" s="140">
        <f>'Custos Equipe Residente'!S67</f>
        <v>0</v>
      </c>
      <c r="I43" s="140">
        <f t="shared" si="14"/>
        <v>0</v>
      </c>
      <c r="J43" s="140">
        <f t="shared" si="15"/>
        <v>0</v>
      </c>
      <c r="K43" s="141">
        <f t="shared" si="12"/>
        <v>5</v>
      </c>
      <c r="L43" s="140">
        <f t="shared" si="13"/>
        <v>0</v>
      </c>
    </row>
    <row r="44" spans="2:20" ht="15" customHeight="1" x14ac:dyDescent="0.2">
      <c r="B44" s="283" t="s">
        <v>172</v>
      </c>
      <c r="C44" s="283"/>
      <c r="D44" s="283"/>
      <c r="E44" s="283"/>
      <c r="F44" s="283"/>
      <c r="G44" s="283"/>
      <c r="H44" s="283"/>
      <c r="I44" s="283"/>
      <c r="J44" s="142">
        <f>SUM(J27:J43)</f>
        <v>0</v>
      </c>
      <c r="L44" s="142">
        <f>SUM(L27:L43)</f>
        <v>0</v>
      </c>
    </row>
    <row r="48" spans="2:20" x14ac:dyDescent="0.2">
      <c r="B48" s="275" t="s">
        <v>177</v>
      </c>
      <c r="C48" s="275"/>
      <c r="D48" s="275"/>
      <c r="E48" s="275"/>
      <c r="F48" s="275"/>
      <c r="G48" s="275"/>
      <c r="H48" s="275"/>
      <c r="I48" s="275"/>
    </row>
    <row r="49" spans="2:9" ht="25.5" x14ac:dyDescent="0.2">
      <c r="B49" s="116" t="s">
        <v>199</v>
      </c>
      <c r="C49" s="116" t="s">
        <v>14</v>
      </c>
      <c r="D49" s="116" t="s">
        <v>104</v>
      </c>
      <c r="E49" s="116" t="s">
        <v>200</v>
      </c>
      <c r="F49" s="116" t="s">
        <v>178</v>
      </c>
      <c r="G49" s="116" t="s">
        <v>185</v>
      </c>
      <c r="H49" s="116" t="s">
        <v>128</v>
      </c>
      <c r="I49" s="116" t="s">
        <v>206</v>
      </c>
    </row>
    <row r="50" spans="2:9" ht="15" customHeight="1" x14ac:dyDescent="0.2">
      <c r="B50" s="137">
        <v>1</v>
      </c>
      <c r="C50" s="118" t="s">
        <v>179</v>
      </c>
      <c r="D50" s="118" t="s">
        <v>201</v>
      </c>
      <c r="E50" s="138">
        <v>192</v>
      </c>
      <c r="F50" s="140">
        <f>'Custos Sob Demanda'!F8</f>
        <v>0</v>
      </c>
      <c r="G50" s="140">
        <f t="shared" ref="G50:G55" si="16">E50*F50</f>
        <v>0</v>
      </c>
      <c r="H50" s="141">
        <f t="shared" ref="H50:H55" si="17">$J$4</f>
        <v>5</v>
      </c>
      <c r="I50" s="140">
        <f>G50*H50</f>
        <v>0</v>
      </c>
    </row>
    <row r="51" spans="2:9" ht="15" customHeight="1" x14ac:dyDescent="0.2">
      <c r="B51" s="137">
        <v>2</v>
      </c>
      <c r="C51" s="118" t="s">
        <v>180</v>
      </c>
      <c r="D51" s="118" t="s">
        <v>201</v>
      </c>
      <c r="E51" s="138">
        <v>192</v>
      </c>
      <c r="F51" s="140">
        <f>'Custos Sob Demanda'!F9</f>
        <v>0</v>
      </c>
      <c r="G51" s="140">
        <f t="shared" si="16"/>
        <v>0</v>
      </c>
      <c r="H51" s="141">
        <f t="shared" si="17"/>
        <v>5</v>
      </c>
      <c r="I51" s="140">
        <f t="shared" ref="I51:I55" si="18">G51*H51</f>
        <v>0</v>
      </c>
    </row>
    <row r="52" spans="2:9" ht="15" customHeight="1" x14ac:dyDescent="0.2">
      <c r="B52" s="137">
        <v>3</v>
      </c>
      <c r="C52" s="118" t="s">
        <v>181</v>
      </c>
      <c r="D52" s="118" t="s">
        <v>201</v>
      </c>
      <c r="E52" s="138">
        <v>96</v>
      </c>
      <c r="F52" s="140">
        <f>'Custos Sob Demanda'!F10</f>
        <v>0</v>
      </c>
      <c r="G52" s="140">
        <f t="shared" si="16"/>
        <v>0</v>
      </c>
      <c r="H52" s="141">
        <f t="shared" si="17"/>
        <v>5</v>
      </c>
      <c r="I52" s="140">
        <f t="shared" si="18"/>
        <v>0</v>
      </c>
    </row>
    <row r="53" spans="2:9" ht="15" customHeight="1" x14ac:dyDescent="0.2">
      <c r="B53" s="137">
        <v>4</v>
      </c>
      <c r="C53" s="118" t="s">
        <v>182</v>
      </c>
      <c r="D53" s="118" t="s">
        <v>201</v>
      </c>
      <c r="E53" s="138">
        <v>96</v>
      </c>
      <c r="F53" s="140">
        <f>'Custos Sob Demanda'!F11</f>
        <v>0</v>
      </c>
      <c r="G53" s="140">
        <f t="shared" si="16"/>
        <v>0</v>
      </c>
      <c r="H53" s="141">
        <f t="shared" si="17"/>
        <v>5</v>
      </c>
      <c r="I53" s="140">
        <f t="shared" si="18"/>
        <v>0</v>
      </c>
    </row>
    <row r="54" spans="2:9" ht="15" customHeight="1" x14ac:dyDescent="0.2">
      <c r="B54" s="146">
        <v>5</v>
      </c>
      <c r="C54" s="120" t="s">
        <v>183</v>
      </c>
      <c r="D54" s="120" t="s">
        <v>201</v>
      </c>
      <c r="E54" s="147">
        <v>96</v>
      </c>
      <c r="F54" s="148">
        <f>'Custos Sob Demanda'!F12</f>
        <v>0</v>
      </c>
      <c r="G54" s="140">
        <f t="shared" si="16"/>
        <v>0</v>
      </c>
      <c r="H54" s="141">
        <f t="shared" si="17"/>
        <v>5</v>
      </c>
      <c r="I54" s="140">
        <f t="shared" si="18"/>
        <v>0</v>
      </c>
    </row>
    <row r="55" spans="2:9" ht="15" customHeight="1" x14ac:dyDescent="0.2">
      <c r="B55" s="137">
        <v>6</v>
      </c>
      <c r="C55" s="121" t="s">
        <v>184</v>
      </c>
      <c r="D55" s="121" t="s">
        <v>201</v>
      </c>
      <c r="E55" s="138">
        <v>192</v>
      </c>
      <c r="F55" s="140">
        <f>'Custos Sob Demanda'!F13</f>
        <v>0</v>
      </c>
      <c r="G55" s="140">
        <f t="shared" si="16"/>
        <v>0</v>
      </c>
      <c r="H55" s="141">
        <f t="shared" si="17"/>
        <v>5</v>
      </c>
      <c r="I55" s="140">
        <f t="shared" si="18"/>
        <v>0</v>
      </c>
    </row>
    <row r="56" spans="2:9" ht="15" customHeight="1" x14ac:dyDescent="0.2">
      <c r="B56" s="283" t="s">
        <v>172</v>
      </c>
      <c r="C56" s="283"/>
      <c r="D56" s="283"/>
      <c r="E56" s="283"/>
      <c r="F56" s="283"/>
      <c r="G56" s="142">
        <f>SUM(G50:G55)</f>
        <v>0</v>
      </c>
      <c r="I56" s="142">
        <f>SUM(I50:I55)</f>
        <v>0</v>
      </c>
    </row>
    <row r="60" spans="2:9" x14ac:dyDescent="0.2">
      <c r="B60" s="275" t="s">
        <v>187</v>
      </c>
      <c r="C60" s="275"/>
      <c r="D60" s="275"/>
      <c r="E60" s="275"/>
      <c r="F60" s="275"/>
      <c r="G60" s="275"/>
      <c r="H60" s="275"/>
      <c r="I60" s="275"/>
    </row>
    <row r="61" spans="2:9" ht="25.5" x14ac:dyDescent="0.2">
      <c r="B61" s="116" t="s">
        <v>199</v>
      </c>
      <c r="C61" s="116" t="s">
        <v>14</v>
      </c>
      <c r="D61" s="116" t="s">
        <v>104</v>
      </c>
      <c r="E61" s="116" t="s">
        <v>200</v>
      </c>
      <c r="F61" s="116" t="s">
        <v>178</v>
      </c>
      <c r="G61" s="116" t="s">
        <v>185</v>
      </c>
      <c r="H61" s="116" t="s">
        <v>128</v>
      </c>
      <c r="I61" s="116" t="s">
        <v>206</v>
      </c>
    </row>
    <row r="62" spans="2:9" ht="15" customHeight="1" x14ac:dyDescent="0.2">
      <c r="B62" s="137">
        <v>1</v>
      </c>
      <c r="C62" s="124" t="s">
        <v>189</v>
      </c>
      <c r="D62" s="118" t="s">
        <v>190</v>
      </c>
      <c r="E62" s="138">
        <v>200</v>
      </c>
      <c r="F62" s="140">
        <f>'Custos Sob Demanda'!F19</f>
        <v>0</v>
      </c>
      <c r="G62" s="140">
        <f t="shared" ref="G62:G67" si="19">E62*F62</f>
        <v>0</v>
      </c>
      <c r="H62" s="141">
        <f t="shared" ref="H62:H126" si="20">$J$4</f>
        <v>5</v>
      </c>
      <c r="I62" s="140">
        <f>G62*H62</f>
        <v>0</v>
      </c>
    </row>
    <row r="63" spans="2:9" ht="15" customHeight="1" x14ac:dyDescent="0.2">
      <c r="B63" s="137">
        <v>2</v>
      </c>
      <c r="C63" s="124" t="s">
        <v>207</v>
      </c>
      <c r="D63" s="118" t="s">
        <v>191</v>
      </c>
      <c r="E63" s="138">
        <v>100</v>
      </c>
      <c r="F63" s="140">
        <f>'Custos Sob Demanda'!F20</f>
        <v>0</v>
      </c>
      <c r="G63" s="140">
        <f t="shared" si="19"/>
        <v>0</v>
      </c>
      <c r="H63" s="141">
        <f t="shared" si="20"/>
        <v>5</v>
      </c>
      <c r="I63" s="140">
        <f t="shared" ref="I63:I67" si="21">G63*H63</f>
        <v>0</v>
      </c>
    </row>
    <row r="64" spans="2:9" ht="15" customHeight="1" x14ac:dyDescent="0.2">
      <c r="B64" s="137">
        <v>3</v>
      </c>
      <c r="C64" s="124" t="s">
        <v>209</v>
      </c>
      <c r="D64" s="118" t="s">
        <v>191</v>
      </c>
      <c r="E64" s="138">
        <v>100</v>
      </c>
      <c r="F64" s="140">
        <f>'Custos Sob Demanda'!F21</f>
        <v>0</v>
      </c>
      <c r="G64" s="140">
        <f t="shared" si="19"/>
        <v>0</v>
      </c>
      <c r="H64" s="141">
        <f t="shared" si="20"/>
        <v>5</v>
      </c>
      <c r="I64" s="140">
        <f t="shared" si="21"/>
        <v>0</v>
      </c>
    </row>
    <row r="65" spans="2:9" ht="15" customHeight="1" x14ac:dyDescent="0.2">
      <c r="B65" s="137">
        <v>4</v>
      </c>
      <c r="C65" s="124" t="s">
        <v>192</v>
      </c>
      <c r="D65" s="118" t="s">
        <v>238</v>
      </c>
      <c r="E65" s="138">
        <v>80</v>
      </c>
      <c r="F65" s="140">
        <f>'Custos Sob Demanda'!F22</f>
        <v>0</v>
      </c>
      <c r="G65" s="140">
        <f t="shared" si="19"/>
        <v>0</v>
      </c>
      <c r="H65" s="141">
        <f t="shared" si="20"/>
        <v>5</v>
      </c>
      <c r="I65" s="140">
        <f t="shared" si="21"/>
        <v>0</v>
      </c>
    </row>
    <row r="66" spans="2:9" ht="15" customHeight="1" x14ac:dyDescent="0.2">
      <c r="B66" s="137">
        <v>5</v>
      </c>
      <c r="C66" s="124" t="s">
        <v>193</v>
      </c>
      <c r="D66" s="118" t="s">
        <v>194</v>
      </c>
      <c r="E66" s="138">
        <v>100</v>
      </c>
      <c r="F66" s="140">
        <f>'Custos Sob Demanda'!F23</f>
        <v>0</v>
      </c>
      <c r="G66" s="140">
        <f>E66*F66</f>
        <v>0</v>
      </c>
      <c r="H66" s="141">
        <f t="shared" si="20"/>
        <v>5</v>
      </c>
      <c r="I66" s="140">
        <f t="shared" si="21"/>
        <v>0</v>
      </c>
    </row>
    <row r="67" spans="2:9" ht="15" customHeight="1" x14ac:dyDescent="0.2">
      <c r="B67" s="137">
        <v>6</v>
      </c>
      <c r="C67" s="124" t="s">
        <v>195</v>
      </c>
      <c r="D67" s="118" t="s">
        <v>191</v>
      </c>
      <c r="E67" s="138">
        <v>300</v>
      </c>
      <c r="F67" s="140">
        <f>'Custos Sob Demanda'!F24</f>
        <v>0</v>
      </c>
      <c r="G67" s="140">
        <f t="shared" si="19"/>
        <v>0</v>
      </c>
      <c r="H67" s="141">
        <f t="shared" si="20"/>
        <v>5</v>
      </c>
      <c r="I67" s="140">
        <f t="shared" si="21"/>
        <v>0</v>
      </c>
    </row>
    <row r="68" spans="2:9" ht="15" customHeight="1" x14ac:dyDescent="0.2">
      <c r="B68" s="137">
        <v>7</v>
      </c>
      <c r="C68" s="124" t="s">
        <v>298</v>
      </c>
      <c r="D68" s="118" t="s">
        <v>191</v>
      </c>
      <c r="E68" s="138">
        <v>101</v>
      </c>
      <c r="F68" s="140">
        <f>'Custos Sob Demanda'!F25</f>
        <v>0</v>
      </c>
      <c r="G68" s="140">
        <f t="shared" ref="G68:G126" si="22">E68*F68</f>
        <v>0</v>
      </c>
      <c r="H68" s="141">
        <f t="shared" si="20"/>
        <v>5</v>
      </c>
      <c r="I68" s="140">
        <f t="shared" ref="I68:I126" si="23">G68*H68</f>
        <v>0</v>
      </c>
    </row>
    <row r="69" spans="2:9" ht="15" customHeight="1" x14ac:dyDescent="0.2">
      <c r="B69" s="137">
        <v>8</v>
      </c>
      <c r="C69" s="124" t="s">
        <v>299</v>
      </c>
      <c r="D69" s="118" t="s">
        <v>191</v>
      </c>
      <c r="E69" s="138">
        <v>3</v>
      </c>
      <c r="F69" s="140">
        <f>'Custos Sob Demanda'!F26</f>
        <v>0</v>
      </c>
      <c r="G69" s="140">
        <f t="shared" si="22"/>
        <v>0</v>
      </c>
      <c r="H69" s="141">
        <f t="shared" si="20"/>
        <v>5</v>
      </c>
      <c r="I69" s="140">
        <f t="shared" si="23"/>
        <v>0</v>
      </c>
    </row>
    <row r="70" spans="2:9" ht="15" customHeight="1" x14ac:dyDescent="0.2">
      <c r="B70" s="137">
        <v>9</v>
      </c>
      <c r="C70" s="124" t="s">
        <v>300</v>
      </c>
      <c r="D70" s="118" t="s">
        <v>191</v>
      </c>
      <c r="E70" s="138">
        <v>124</v>
      </c>
      <c r="F70" s="140">
        <f>'Custos Sob Demanda'!F27</f>
        <v>0</v>
      </c>
      <c r="G70" s="140">
        <f t="shared" si="22"/>
        <v>0</v>
      </c>
      <c r="H70" s="141">
        <f t="shared" si="20"/>
        <v>5</v>
      </c>
      <c r="I70" s="140">
        <f t="shared" si="23"/>
        <v>0</v>
      </c>
    </row>
    <row r="71" spans="2:9" ht="15" customHeight="1" x14ac:dyDescent="0.2">
      <c r="B71" s="137">
        <v>10</v>
      </c>
      <c r="C71" s="124" t="s">
        <v>301</v>
      </c>
      <c r="D71" s="118" t="s">
        <v>191</v>
      </c>
      <c r="E71" s="138">
        <v>2</v>
      </c>
      <c r="F71" s="140">
        <f>'Custos Sob Demanda'!F28</f>
        <v>0</v>
      </c>
      <c r="G71" s="140">
        <f t="shared" si="22"/>
        <v>0</v>
      </c>
      <c r="H71" s="141">
        <f t="shared" si="20"/>
        <v>5</v>
      </c>
      <c r="I71" s="140">
        <f t="shared" si="23"/>
        <v>0</v>
      </c>
    </row>
    <row r="72" spans="2:9" ht="15" customHeight="1" x14ac:dyDescent="0.2">
      <c r="B72" s="137">
        <v>11</v>
      </c>
      <c r="C72" s="124" t="s">
        <v>302</v>
      </c>
      <c r="D72" s="118" t="s">
        <v>191</v>
      </c>
      <c r="E72" s="138">
        <v>3</v>
      </c>
      <c r="F72" s="140">
        <f>'Custos Sob Demanda'!F29</f>
        <v>0</v>
      </c>
      <c r="G72" s="140">
        <f t="shared" si="22"/>
        <v>0</v>
      </c>
      <c r="H72" s="141">
        <f t="shared" si="20"/>
        <v>5</v>
      </c>
      <c r="I72" s="140">
        <f t="shared" si="23"/>
        <v>0</v>
      </c>
    </row>
    <row r="73" spans="2:9" ht="15" customHeight="1" x14ac:dyDescent="0.2">
      <c r="B73" s="137">
        <v>12</v>
      </c>
      <c r="C73" s="124" t="s">
        <v>303</v>
      </c>
      <c r="D73" s="118" t="s">
        <v>191</v>
      </c>
      <c r="E73" s="138">
        <v>34</v>
      </c>
      <c r="F73" s="140">
        <f>'Custos Sob Demanda'!F30</f>
        <v>0</v>
      </c>
      <c r="G73" s="140">
        <f t="shared" si="22"/>
        <v>0</v>
      </c>
      <c r="H73" s="141">
        <f t="shared" si="20"/>
        <v>5</v>
      </c>
      <c r="I73" s="140">
        <f t="shared" si="23"/>
        <v>0</v>
      </c>
    </row>
    <row r="74" spans="2:9" ht="15" customHeight="1" x14ac:dyDescent="0.2">
      <c r="B74" s="137">
        <v>13</v>
      </c>
      <c r="C74" s="124" t="s">
        <v>304</v>
      </c>
      <c r="D74" s="118" t="s">
        <v>191</v>
      </c>
      <c r="E74" s="138">
        <v>20</v>
      </c>
      <c r="F74" s="140">
        <f>'Custos Sob Demanda'!F31</f>
        <v>0</v>
      </c>
      <c r="G74" s="140">
        <f t="shared" si="22"/>
        <v>0</v>
      </c>
      <c r="H74" s="141">
        <f t="shared" si="20"/>
        <v>5</v>
      </c>
      <c r="I74" s="140">
        <f t="shared" si="23"/>
        <v>0</v>
      </c>
    </row>
    <row r="75" spans="2:9" ht="15" customHeight="1" x14ac:dyDescent="0.2">
      <c r="B75" s="137">
        <v>14</v>
      </c>
      <c r="C75" s="124" t="s">
        <v>305</v>
      </c>
      <c r="D75" s="118" t="s">
        <v>191</v>
      </c>
      <c r="E75" s="138">
        <v>1</v>
      </c>
      <c r="F75" s="140">
        <f>'Custos Sob Demanda'!F32</f>
        <v>0</v>
      </c>
      <c r="G75" s="140">
        <f t="shared" si="22"/>
        <v>0</v>
      </c>
      <c r="H75" s="141">
        <f t="shared" si="20"/>
        <v>5</v>
      </c>
      <c r="I75" s="140">
        <f t="shared" si="23"/>
        <v>0</v>
      </c>
    </row>
    <row r="76" spans="2:9" ht="15" customHeight="1" x14ac:dyDescent="0.2">
      <c r="B76" s="137">
        <v>15</v>
      </c>
      <c r="C76" s="124" t="s">
        <v>306</v>
      </c>
      <c r="D76" s="118" t="s">
        <v>191</v>
      </c>
      <c r="E76" s="138">
        <v>24</v>
      </c>
      <c r="F76" s="140">
        <f>'Custos Sob Demanda'!F33</f>
        <v>0</v>
      </c>
      <c r="G76" s="140">
        <f t="shared" si="22"/>
        <v>0</v>
      </c>
      <c r="H76" s="141">
        <f t="shared" si="20"/>
        <v>5</v>
      </c>
      <c r="I76" s="140">
        <f t="shared" si="23"/>
        <v>0</v>
      </c>
    </row>
    <row r="77" spans="2:9" ht="15" customHeight="1" x14ac:dyDescent="0.2">
      <c r="B77" s="137">
        <v>16</v>
      </c>
      <c r="C77" s="124" t="s">
        <v>307</v>
      </c>
      <c r="D77" s="118" t="s">
        <v>191</v>
      </c>
      <c r="E77" s="138">
        <v>1</v>
      </c>
      <c r="F77" s="140">
        <f>'Custos Sob Demanda'!F34</f>
        <v>0</v>
      </c>
      <c r="G77" s="140">
        <f t="shared" si="22"/>
        <v>0</v>
      </c>
      <c r="H77" s="141">
        <f t="shared" si="20"/>
        <v>5</v>
      </c>
      <c r="I77" s="140">
        <f t="shared" si="23"/>
        <v>0</v>
      </c>
    </row>
    <row r="78" spans="2:9" ht="15" customHeight="1" x14ac:dyDescent="0.2">
      <c r="B78" s="137">
        <v>17</v>
      </c>
      <c r="C78" s="124" t="s">
        <v>308</v>
      </c>
      <c r="D78" s="118" t="s">
        <v>191</v>
      </c>
      <c r="E78" s="138">
        <v>1</v>
      </c>
      <c r="F78" s="140">
        <f>'Custos Sob Demanda'!F35</f>
        <v>0</v>
      </c>
      <c r="G78" s="140">
        <f t="shared" si="22"/>
        <v>0</v>
      </c>
      <c r="H78" s="141">
        <f t="shared" si="20"/>
        <v>5</v>
      </c>
      <c r="I78" s="140">
        <f t="shared" si="23"/>
        <v>0</v>
      </c>
    </row>
    <row r="79" spans="2:9" ht="15" customHeight="1" x14ac:dyDescent="0.2">
      <c r="B79" s="137">
        <v>18</v>
      </c>
      <c r="C79" s="124" t="s">
        <v>309</v>
      </c>
      <c r="D79" s="118" t="s">
        <v>191</v>
      </c>
      <c r="E79" s="138">
        <v>6</v>
      </c>
      <c r="F79" s="140">
        <f>'Custos Sob Demanda'!F36</f>
        <v>0</v>
      </c>
      <c r="G79" s="140">
        <f t="shared" si="22"/>
        <v>0</v>
      </c>
      <c r="H79" s="141">
        <f t="shared" si="20"/>
        <v>5</v>
      </c>
      <c r="I79" s="140">
        <f t="shared" si="23"/>
        <v>0</v>
      </c>
    </row>
    <row r="80" spans="2:9" ht="15" customHeight="1" x14ac:dyDescent="0.2">
      <c r="B80" s="137">
        <v>19</v>
      </c>
      <c r="C80" s="124" t="s">
        <v>250</v>
      </c>
      <c r="D80" s="118" t="s">
        <v>191</v>
      </c>
      <c r="E80" s="138">
        <v>5</v>
      </c>
      <c r="F80" s="140">
        <f>'Custos Sob Demanda'!F37</f>
        <v>0</v>
      </c>
      <c r="G80" s="140">
        <f t="shared" si="22"/>
        <v>0</v>
      </c>
      <c r="H80" s="141">
        <f t="shared" si="20"/>
        <v>5</v>
      </c>
      <c r="I80" s="140">
        <f t="shared" si="23"/>
        <v>0</v>
      </c>
    </row>
    <row r="81" spans="2:9" ht="15" customHeight="1" x14ac:dyDescent="0.2">
      <c r="B81" s="137">
        <v>20</v>
      </c>
      <c r="C81" s="124" t="s">
        <v>251</v>
      </c>
      <c r="D81" s="118" t="s">
        <v>191</v>
      </c>
      <c r="E81" s="138">
        <v>5</v>
      </c>
      <c r="F81" s="140">
        <f>'Custos Sob Demanda'!F38</f>
        <v>0</v>
      </c>
      <c r="G81" s="140">
        <f t="shared" si="22"/>
        <v>0</v>
      </c>
      <c r="H81" s="141">
        <f t="shared" si="20"/>
        <v>5</v>
      </c>
      <c r="I81" s="140">
        <f t="shared" si="23"/>
        <v>0</v>
      </c>
    </row>
    <row r="82" spans="2:9" ht="15" customHeight="1" x14ac:dyDescent="0.2">
      <c r="B82" s="137">
        <v>21</v>
      </c>
      <c r="C82" s="124" t="s">
        <v>252</v>
      </c>
      <c r="D82" s="118" t="s">
        <v>191</v>
      </c>
      <c r="E82" s="138">
        <v>5</v>
      </c>
      <c r="F82" s="140">
        <f>'Custos Sob Demanda'!F39</f>
        <v>0</v>
      </c>
      <c r="G82" s="140">
        <f t="shared" si="22"/>
        <v>0</v>
      </c>
      <c r="H82" s="141">
        <f t="shared" si="20"/>
        <v>5</v>
      </c>
      <c r="I82" s="140">
        <f t="shared" si="23"/>
        <v>0</v>
      </c>
    </row>
    <row r="83" spans="2:9" ht="15" customHeight="1" x14ac:dyDescent="0.2">
      <c r="B83" s="137">
        <v>22</v>
      </c>
      <c r="C83" s="124" t="s">
        <v>253</v>
      </c>
      <c r="D83" s="118" t="s">
        <v>191</v>
      </c>
      <c r="E83" s="138">
        <v>5</v>
      </c>
      <c r="F83" s="140">
        <f>'Custos Sob Demanda'!F40</f>
        <v>0</v>
      </c>
      <c r="G83" s="140">
        <f t="shared" si="22"/>
        <v>0</v>
      </c>
      <c r="H83" s="141">
        <f t="shared" si="20"/>
        <v>5</v>
      </c>
      <c r="I83" s="140">
        <f t="shared" si="23"/>
        <v>0</v>
      </c>
    </row>
    <row r="84" spans="2:9" ht="15" customHeight="1" x14ac:dyDescent="0.2">
      <c r="B84" s="137">
        <v>23</v>
      </c>
      <c r="C84" s="124" t="s">
        <v>254</v>
      </c>
      <c r="D84" s="118" t="s">
        <v>191</v>
      </c>
      <c r="E84" s="138">
        <v>5</v>
      </c>
      <c r="F84" s="140">
        <f>'Custos Sob Demanda'!F41</f>
        <v>0</v>
      </c>
      <c r="G84" s="140">
        <f t="shared" si="22"/>
        <v>0</v>
      </c>
      <c r="H84" s="141">
        <f t="shared" si="20"/>
        <v>5</v>
      </c>
      <c r="I84" s="140">
        <f t="shared" si="23"/>
        <v>0</v>
      </c>
    </row>
    <row r="85" spans="2:9" ht="15" customHeight="1" x14ac:dyDescent="0.2">
      <c r="B85" s="137">
        <v>24</v>
      </c>
      <c r="C85" s="124" t="s">
        <v>255</v>
      </c>
      <c r="D85" s="118" t="s">
        <v>191</v>
      </c>
      <c r="E85" s="138">
        <v>5</v>
      </c>
      <c r="F85" s="140">
        <f>'Custos Sob Demanda'!F42</f>
        <v>0</v>
      </c>
      <c r="G85" s="140">
        <f t="shared" si="22"/>
        <v>0</v>
      </c>
      <c r="H85" s="141">
        <f t="shared" si="20"/>
        <v>5</v>
      </c>
      <c r="I85" s="140">
        <f t="shared" si="23"/>
        <v>0</v>
      </c>
    </row>
    <row r="86" spans="2:9" ht="15" customHeight="1" x14ac:dyDescent="0.2">
      <c r="B86" s="137">
        <v>25</v>
      </c>
      <c r="C86" s="124" t="s">
        <v>256</v>
      </c>
      <c r="D86" s="118" t="s">
        <v>191</v>
      </c>
      <c r="E86" s="138">
        <v>5</v>
      </c>
      <c r="F86" s="140">
        <f>'Custos Sob Demanda'!F43</f>
        <v>0</v>
      </c>
      <c r="G86" s="140">
        <f t="shared" si="22"/>
        <v>0</v>
      </c>
      <c r="H86" s="141">
        <f t="shared" si="20"/>
        <v>5</v>
      </c>
      <c r="I86" s="140">
        <f t="shared" si="23"/>
        <v>0</v>
      </c>
    </row>
    <row r="87" spans="2:9" ht="15" customHeight="1" x14ac:dyDescent="0.2">
      <c r="B87" s="137">
        <v>26</v>
      </c>
      <c r="C87" s="124" t="s">
        <v>257</v>
      </c>
      <c r="D87" s="118" t="s">
        <v>191</v>
      </c>
      <c r="E87" s="138">
        <v>5</v>
      </c>
      <c r="F87" s="140">
        <f>'Custos Sob Demanda'!F44</f>
        <v>0</v>
      </c>
      <c r="G87" s="140">
        <f t="shared" si="22"/>
        <v>0</v>
      </c>
      <c r="H87" s="141">
        <f t="shared" si="20"/>
        <v>5</v>
      </c>
      <c r="I87" s="140">
        <f t="shared" si="23"/>
        <v>0</v>
      </c>
    </row>
    <row r="88" spans="2:9" ht="15" customHeight="1" x14ac:dyDescent="0.2">
      <c r="B88" s="137">
        <v>27</v>
      </c>
      <c r="C88" s="124" t="s">
        <v>258</v>
      </c>
      <c r="D88" s="118" t="s">
        <v>191</v>
      </c>
      <c r="E88" s="138">
        <v>5</v>
      </c>
      <c r="F88" s="140">
        <f>'Custos Sob Demanda'!F45</f>
        <v>0</v>
      </c>
      <c r="G88" s="140">
        <f t="shared" si="22"/>
        <v>0</v>
      </c>
      <c r="H88" s="141">
        <f t="shared" si="20"/>
        <v>5</v>
      </c>
      <c r="I88" s="140">
        <f t="shared" si="23"/>
        <v>0</v>
      </c>
    </row>
    <row r="89" spans="2:9" ht="15" customHeight="1" x14ac:dyDescent="0.2">
      <c r="B89" s="137">
        <v>28</v>
      </c>
      <c r="C89" s="124" t="s">
        <v>259</v>
      </c>
      <c r="D89" s="118" t="s">
        <v>191</v>
      </c>
      <c r="E89" s="138">
        <v>5</v>
      </c>
      <c r="F89" s="140">
        <f>'Custos Sob Demanda'!F46</f>
        <v>0</v>
      </c>
      <c r="G89" s="140">
        <f t="shared" si="22"/>
        <v>0</v>
      </c>
      <c r="H89" s="141">
        <f t="shared" si="20"/>
        <v>5</v>
      </c>
      <c r="I89" s="140">
        <f t="shared" si="23"/>
        <v>0</v>
      </c>
    </row>
    <row r="90" spans="2:9" ht="15" customHeight="1" x14ac:dyDescent="0.2">
      <c r="B90" s="137">
        <v>29</v>
      </c>
      <c r="C90" s="124" t="s">
        <v>260</v>
      </c>
      <c r="D90" s="118" t="s">
        <v>191</v>
      </c>
      <c r="E90" s="138">
        <v>5</v>
      </c>
      <c r="F90" s="140">
        <f>'Custos Sob Demanda'!F47</f>
        <v>0</v>
      </c>
      <c r="G90" s="140">
        <f t="shared" si="22"/>
        <v>0</v>
      </c>
      <c r="H90" s="141">
        <f t="shared" si="20"/>
        <v>5</v>
      </c>
      <c r="I90" s="140">
        <f t="shared" si="23"/>
        <v>0</v>
      </c>
    </row>
    <row r="91" spans="2:9" ht="15" customHeight="1" x14ac:dyDescent="0.2">
      <c r="B91" s="137">
        <v>30</v>
      </c>
      <c r="C91" s="124" t="s">
        <v>261</v>
      </c>
      <c r="D91" s="118" t="s">
        <v>191</v>
      </c>
      <c r="E91" s="138">
        <v>5</v>
      </c>
      <c r="F91" s="140">
        <f>'Custos Sob Demanda'!F48</f>
        <v>0</v>
      </c>
      <c r="G91" s="140">
        <f t="shared" si="22"/>
        <v>0</v>
      </c>
      <c r="H91" s="141">
        <f t="shared" si="20"/>
        <v>5</v>
      </c>
      <c r="I91" s="140">
        <f t="shared" si="23"/>
        <v>0</v>
      </c>
    </row>
    <row r="92" spans="2:9" ht="15" customHeight="1" x14ac:dyDescent="0.2">
      <c r="B92" s="137">
        <v>31</v>
      </c>
      <c r="C92" s="124" t="s">
        <v>262</v>
      </c>
      <c r="D92" s="118" t="s">
        <v>191</v>
      </c>
      <c r="E92" s="138">
        <v>10</v>
      </c>
      <c r="F92" s="140">
        <f>'Custos Sob Demanda'!F49</f>
        <v>0</v>
      </c>
      <c r="G92" s="140">
        <f t="shared" si="22"/>
        <v>0</v>
      </c>
      <c r="H92" s="141">
        <f t="shared" si="20"/>
        <v>5</v>
      </c>
      <c r="I92" s="140">
        <f t="shared" si="23"/>
        <v>0</v>
      </c>
    </row>
    <row r="93" spans="2:9" ht="15" customHeight="1" x14ac:dyDescent="0.2">
      <c r="B93" s="137">
        <v>32</v>
      </c>
      <c r="C93" s="124" t="s">
        <v>263</v>
      </c>
      <c r="D93" s="118" t="s">
        <v>191</v>
      </c>
      <c r="E93" s="138">
        <v>10</v>
      </c>
      <c r="F93" s="140">
        <f>'Custos Sob Demanda'!F50</f>
        <v>0</v>
      </c>
      <c r="G93" s="140">
        <f t="shared" si="22"/>
        <v>0</v>
      </c>
      <c r="H93" s="141">
        <f t="shared" si="20"/>
        <v>5</v>
      </c>
      <c r="I93" s="140">
        <f t="shared" si="23"/>
        <v>0</v>
      </c>
    </row>
    <row r="94" spans="2:9" ht="15" customHeight="1" x14ac:dyDescent="0.2">
      <c r="B94" s="137">
        <v>33</v>
      </c>
      <c r="C94" s="124" t="s">
        <v>264</v>
      </c>
      <c r="D94" s="118" t="s">
        <v>191</v>
      </c>
      <c r="E94" s="138">
        <v>10</v>
      </c>
      <c r="F94" s="140">
        <f>'Custos Sob Demanda'!F51</f>
        <v>0</v>
      </c>
      <c r="G94" s="140">
        <f t="shared" si="22"/>
        <v>0</v>
      </c>
      <c r="H94" s="141">
        <f t="shared" si="20"/>
        <v>5</v>
      </c>
      <c r="I94" s="140">
        <f t="shared" si="23"/>
        <v>0</v>
      </c>
    </row>
    <row r="95" spans="2:9" ht="15" customHeight="1" x14ac:dyDescent="0.2">
      <c r="B95" s="137">
        <v>34</v>
      </c>
      <c r="C95" s="124" t="s">
        <v>265</v>
      </c>
      <c r="D95" s="118" t="s">
        <v>191</v>
      </c>
      <c r="E95" s="138">
        <v>10</v>
      </c>
      <c r="F95" s="140">
        <f>'Custos Sob Demanda'!F52</f>
        <v>0</v>
      </c>
      <c r="G95" s="140">
        <f t="shared" si="22"/>
        <v>0</v>
      </c>
      <c r="H95" s="141">
        <f t="shared" si="20"/>
        <v>5</v>
      </c>
      <c r="I95" s="140">
        <f t="shared" si="23"/>
        <v>0</v>
      </c>
    </row>
    <row r="96" spans="2:9" ht="15" customHeight="1" x14ac:dyDescent="0.2">
      <c r="B96" s="137">
        <v>35</v>
      </c>
      <c r="C96" s="124" t="s">
        <v>266</v>
      </c>
      <c r="D96" s="118" t="s">
        <v>191</v>
      </c>
      <c r="E96" s="138">
        <v>10</v>
      </c>
      <c r="F96" s="140">
        <f>'Custos Sob Demanda'!F53</f>
        <v>0</v>
      </c>
      <c r="G96" s="140">
        <f t="shared" si="22"/>
        <v>0</v>
      </c>
      <c r="H96" s="141">
        <f t="shared" si="20"/>
        <v>5</v>
      </c>
      <c r="I96" s="140">
        <f t="shared" si="23"/>
        <v>0</v>
      </c>
    </row>
    <row r="97" spans="2:9" ht="15" customHeight="1" x14ac:dyDescent="0.2">
      <c r="B97" s="137">
        <v>36</v>
      </c>
      <c r="C97" s="124" t="s">
        <v>267</v>
      </c>
      <c r="D97" s="118" t="s">
        <v>191</v>
      </c>
      <c r="E97" s="138">
        <v>10</v>
      </c>
      <c r="F97" s="140">
        <f>'Custos Sob Demanda'!F54</f>
        <v>0</v>
      </c>
      <c r="G97" s="140">
        <f t="shared" si="22"/>
        <v>0</v>
      </c>
      <c r="H97" s="141">
        <f t="shared" si="20"/>
        <v>5</v>
      </c>
      <c r="I97" s="140">
        <f t="shared" si="23"/>
        <v>0</v>
      </c>
    </row>
    <row r="98" spans="2:9" ht="15" customHeight="1" x14ac:dyDescent="0.2">
      <c r="B98" s="137">
        <v>37</v>
      </c>
      <c r="C98" s="124" t="s">
        <v>268</v>
      </c>
      <c r="D98" s="118" t="s">
        <v>191</v>
      </c>
      <c r="E98" s="138">
        <v>20</v>
      </c>
      <c r="F98" s="140">
        <f>'Custos Sob Demanda'!F55</f>
        <v>0</v>
      </c>
      <c r="G98" s="140">
        <f t="shared" si="22"/>
        <v>0</v>
      </c>
      <c r="H98" s="141">
        <f t="shared" si="20"/>
        <v>5</v>
      </c>
      <c r="I98" s="140">
        <f t="shared" si="23"/>
        <v>0</v>
      </c>
    </row>
    <row r="99" spans="2:9" ht="15" customHeight="1" x14ac:dyDescent="0.2">
      <c r="B99" s="137">
        <v>38</v>
      </c>
      <c r="C99" s="124" t="s">
        <v>269</v>
      </c>
      <c r="D99" s="118" t="s">
        <v>191</v>
      </c>
      <c r="E99" s="138">
        <v>10</v>
      </c>
      <c r="F99" s="140">
        <f>'Custos Sob Demanda'!F56</f>
        <v>0</v>
      </c>
      <c r="G99" s="140">
        <f t="shared" si="22"/>
        <v>0</v>
      </c>
      <c r="H99" s="141">
        <f t="shared" si="20"/>
        <v>5</v>
      </c>
      <c r="I99" s="140">
        <f t="shared" si="23"/>
        <v>0</v>
      </c>
    </row>
    <row r="100" spans="2:9" ht="15" customHeight="1" x14ac:dyDescent="0.2">
      <c r="B100" s="137">
        <v>39</v>
      </c>
      <c r="C100" s="124" t="s">
        <v>270</v>
      </c>
      <c r="D100" s="118" t="s">
        <v>191</v>
      </c>
      <c r="E100" s="138">
        <v>10</v>
      </c>
      <c r="F100" s="140">
        <f>'Custos Sob Demanda'!F57</f>
        <v>0</v>
      </c>
      <c r="G100" s="140">
        <f t="shared" si="22"/>
        <v>0</v>
      </c>
      <c r="H100" s="141">
        <f t="shared" si="20"/>
        <v>5</v>
      </c>
      <c r="I100" s="140">
        <f t="shared" si="23"/>
        <v>0</v>
      </c>
    </row>
    <row r="101" spans="2:9" ht="15" customHeight="1" x14ac:dyDescent="0.2">
      <c r="B101" s="137">
        <v>40</v>
      </c>
      <c r="C101" s="124" t="s">
        <v>271</v>
      </c>
      <c r="D101" s="118" t="s">
        <v>191</v>
      </c>
      <c r="E101" s="138">
        <v>10</v>
      </c>
      <c r="F101" s="140">
        <f>'Custos Sob Demanda'!F58</f>
        <v>0</v>
      </c>
      <c r="G101" s="140">
        <f t="shared" si="22"/>
        <v>0</v>
      </c>
      <c r="H101" s="141">
        <f t="shared" si="20"/>
        <v>5</v>
      </c>
      <c r="I101" s="140">
        <f t="shared" si="23"/>
        <v>0</v>
      </c>
    </row>
    <row r="102" spans="2:9" ht="15" customHeight="1" x14ac:dyDescent="0.2">
      <c r="B102" s="137">
        <v>41</v>
      </c>
      <c r="C102" s="124" t="s">
        <v>272</v>
      </c>
      <c r="D102" s="118" t="s">
        <v>191</v>
      </c>
      <c r="E102" s="138">
        <v>10</v>
      </c>
      <c r="F102" s="140">
        <f>'Custos Sob Demanda'!F59</f>
        <v>0</v>
      </c>
      <c r="G102" s="140">
        <f t="shared" si="22"/>
        <v>0</v>
      </c>
      <c r="H102" s="141">
        <f t="shared" si="20"/>
        <v>5</v>
      </c>
      <c r="I102" s="140">
        <f t="shared" si="23"/>
        <v>0</v>
      </c>
    </row>
    <row r="103" spans="2:9" ht="15" customHeight="1" x14ac:dyDescent="0.2">
      <c r="B103" s="137">
        <v>42</v>
      </c>
      <c r="C103" s="124" t="s">
        <v>273</v>
      </c>
      <c r="D103" s="118" t="s">
        <v>191</v>
      </c>
      <c r="E103" s="138">
        <v>5</v>
      </c>
      <c r="F103" s="140">
        <f>'Custos Sob Demanda'!F60</f>
        <v>0</v>
      </c>
      <c r="G103" s="140">
        <f t="shared" si="22"/>
        <v>0</v>
      </c>
      <c r="H103" s="141">
        <f t="shared" si="20"/>
        <v>5</v>
      </c>
      <c r="I103" s="140">
        <f t="shared" si="23"/>
        <v>0</v>
      </c>
    </row>
    <row r="104" spans="2:9" ht="15" customHeight="1" x14ac:dyDescent="0.2">
      <c r="B104" s="137">
        <v>43</v>
      </c>
      <c r="C104" s="124" t="s">
        <v>274</v>
      </c>
      <c r="D104" s="118" t="s">
        <v>191</v>
      </c>
      <c r="E104" s="138">
        <v>2</v>
      </c>
      <c r="F104" s="140">
        <f>'Custos Sob Demanda'!F61</f>
        <v>0</v>
      </c>
      <c r="G104" s="140">
        <f t="shared" si="22"/>
        <v>0</v>
      </c>
      <c r="H104" s="141">
        <f t="shared" si="20"/>
        <v>5</v>
      </c>
      <c r="I104" s="140">
        <f t="shared" si="23"/>
        <v>0</v>
      </c>
    </row>
    <row r="105" spans="2:9" ht="15" customHeight="1" x14ac:dyDescent="0.2">
      <c r="B105" s="137">
        <v>44</v>
      </c>
      <c r="C105" s="124" t="s">
        <v>275</v>
      </c>
      <c r="D105" s="118" t="s">
        <v>191</v>
      </c>
      <c r="E105" s="138">
        <v>2</v>
      </c>
      <c r="F105" s="140">
        <f>'Custos Sob Demanda'!F62</f>
        <v>0</v>
      </c>
      <c r="G105" s="140">
        <f t="shared" si="22"/>
        <v>0</v>
      </c>
      <c r="H105" s="141">
        <f t="shared" si="20"/>
        <v>5</v>
      </c>
      <c r="I105" s="140">
        <f t="shared" si="23"/>
        <v>0</v>
      </c>
    </row>
    <row r="106" spans="2:9" ht="15" customHeight="1" x14ac:dyDescent="0.2">
      <c r="B106" s="137">
        <v>45</v>
      </c>
      <c r="C106" s="124" t="s">
        <v>276</v>
      </c>
      <c r="D106" s="118" t="s">
        <v>191</v>
      </c>
      <c r="E106" s="138">
        <v>1</v>
      </c>
      <c r="F106" s="140">
        <f>'Custos Sob Demanda'!F63</f>
        <v>0</v>
      </c>
      <c r="G106" s="140">
        <f t="shared" si="22"/>
        <v>0</v>
      </c>
      <c r="H106" s="141">
        <f t="shared" si="20"/>
        <v>5</v>
      </c>
      <c r="I106" s="140">
        <f t="shared" si="23"/>
        <v>0</v>
      </c>
    </row>
    <row r="107" spans="2:9" ht="15" customHeight="1" x14ac:dyDescent="0.2">
      <c r="B107" s="137">
        <v>46</v>
      </c>
      <c r="C107" s="124" t="s">
        <v>277</v>
      </c>
      <c r="D107" s="118" t="s">
        <v>297</v>
      </c>
      <c r="E107" s="138">
        <v>100</v>
      </c>
      <c r="F107" s="140">
        <f>'Custos Sob Demanda'!F64</f>
        <v>0</v>
      </c>
      <c r="G107" s="140">
        <f t="shared" si="22"/>
        <v>0</v>
      </c>
      <c r="H107" s="141">
        <f t="shared" si="20"/>
        <v>5</v>
      </c>
      <c r="I107" s="140">
        <f t="shared" si="23"/>
        <v>0</v>
      </c>
    </row>
    <row r="108" spans="2:9" ht="15" customHeight="1" x14ac:dyDescent="0.2">
      <c r="B108" s="137">
        <v>47</v>
      </c>
      <c r="C108" s="124" t="s">
        <v>278</v>
      </c>
      <c r="D108" s="118" t="s">
        <v>297</v>
      </c>
      <c r="E108" s="138">
        <v>50</v>
      </c>
      <c r="F108" s="140">
        <f>'Custos Sob Demanda'!F65</f>
        <v>0</v>
      </c>
      <c r="G108" s="140">
        <f t="shared" si="22"/>
        <v>0</v>
      </c>
      <c r="H108" s="141">
        <f t="shared" si="20"/>
        <v>5</v>
      </c>
      <c r="I108" s="140">
        <f t="shared" si="23"/>
        <v>0</v>
      </c>
    </row>
    <row r="109" spans="2:9" ht="15" customHeight="1" x14ac:dyDescent="0.2">
      <c r="B109" s="137">
        <v>48</v>
      </c>
      <c r="C109" s="124" t="s">
        <v>279</v>
      </c>
      <c r="D109" s="118" t="s">
        <v>297</v>
      </c>
      <c r="E109" s="138">
        <v>50</v>
      </c>
      <c r="F109" s="140">
        <f>'Custos Sob Demanda'!F66</f>
        <v>0</v>
      </c>
      <c r="G109" s="140">
        <f t="shared" si="22"/>
        <v>0</v>
      </c>
      <c r="H109" s="141">
        <f t="shared" si="20"/>
        <v>5</v>
      </c>
      <c r="I109" s="140">
        <f t="shared" si="23"/>
        <v>0</v>
      </c>
    </row>
    <row r="110" spans="2:9" ht="15" customHeight="1" x14ac:dyDescent="0.2">
      <c r="B110" s="137">
        <v>49</v>
      </c>
      <c r="C110" s="124" t="s">
        <v>280</v>
      </c>
      <c r="D110" s="118" t="s">
        <v>297</v>
      </c>
      <c r="E110" s="138">
        <v>50</v>
      </c>
      <c r="F110" s="140">
        <f>'Custos Sob Demanda'!F67</f>
        <v>0</v>
      </c>
      <c r="G110" s="140">
        <f t="shared" si="22"/>
        <v>0</v>
      </c>
      <c r="H110" s="141">
        <f t="shared" si="20"/>
        <v>5</v>
      </c>
      <c r="I110" s="140">
        <f t="shared" si="23"/>
        <v>0</v>
      </c>
    </row>
    <row r="111" spans="2:9" ht="15" customHeight="1" x14ac:dyDescent="0.2">
      <c r="B111" s="137">
        <v>50</v>
      </c>
      <c r="C111" s="124" t="s">
        <v>281</v>
      </c>
      <c r="D111" s="118" t="s">
        <v>297</v>
      </c>
      <c r="E111" s="138">
        <v>50</v>
      </c>
      <c r="F111" s="140">
        <f>'Custos Sob Demanda'!F68</f>
        <v>0</v>
      </c>
      <c r="G111" s="140">
        <f t="shared" si="22"/>
        <v>0</v>
      </c>
      <c r="H111" s="141">
        <f t="shared" si="20"/>
        <v>5</v>
      </c>
      <c r="I111" s="140">
        <f t="shared" si="23"/>
        <v>0</v>
      </c>
    </row>
    <row r="112" spans="2:9" ht="15" customHeight="1" x14ac:dyDescent="0.2">
      <c r="B112" s="137">
        <v>51</v>
      </c>
      <c r="C112" s="124" t="s">
        <v>282</v>
      </c>
      <c r="D112" s="118" t="s">
        <v>297</v>
      </c>
      <c r="E112" s="138">
        <v>50</v>
      </c>
      <c r="F112" s="140">
        <f>'Custos Sob Demanda'!F69</f>
        <v>0</v>
      </c>
      <c r="G112" s="140">
        <f t="shared" si="22"/>
        <v>0</v>
      </c>
      <c r="H112" s="141">
        <f t="shared" si="20"/>
        <v>5</v>
      </c>
      <c r="I112" s="140">
        <f t="shared" si="23"/>
        <v>0</v>
      </c>
    </row>
    <row r="113" spans="2:9" ht="15" customHeight="1" x14ac:dyDescent="0.2">
      <c r="B113" s="137">
        <v>52</v>
      </c>
      <c r="C113" s="124" t="s">
        <v>283</v>
      </c>
      <c r="D113" s="118" t="s">
        <v>297</v>
      </c>
      <c r="E113" s="138">
        <v>50</v>
      </c>
      <c r="F113" s="140">
        <f>'Custos Sob Demanda'!F70</f>
        <v>0</v>
      </c>
      <c r="G113" s="140">
        <f t="shared" si="22"/>
        <v>0</v>
      </c>
      <c r="H113" s="141">
        <f t="shared" si="20"/>
        <v>5</v>
      </c>
      <c r="I113" s="140">
        <f t="shared" si="23"/>
        <v>0</v>
      </c>
    </row>
    <row r="114" spans="2:9" ht="15" customHeight="1" x14ac:dyDescent="0.2">
      <c r="B114" s="137">
        <v>53</v>
      </c>
      <c r="C114" s="124" t="s">
        <v>284</v>
      </c>
      <c r="D114" s="118" t="s">
        <v>297</v>
      </c>
      <c r="E114" s="138">
        <v>50</v>
      </c>
      <c r="F114" s="140">
        <f>'Custos Sob Demanda'!F71</f>
        <v>0</v>
      </c>
      <c r="G114" s="140">
        <f t="shared" si="22"/>
        <v>0</v>
      </c>
      <c r="H114" s="141">
        <f t="shared" si="20"/>
        <v>5</v>
      </c>
      <c r="I114" s="140">
        <f t="shared" si="23"/>
        <v>0</v>
      </c>
    </row>
    <row r="115" spans="2:9" ht="25.5" customHeight="1" x14ac:dyDescent="0.2">
      <c r="B115" s="137">
        <v>54</v>
      </c>
      <c r="C115" s="124" t="s">
        <v>285</v>
      </c>
      <c r="D115" s="118" t="s">
        <v>297</v>
      </c>
      <c r="E115" s="138">
        <v>20</v>
      </c>
      <c r="F115" s="140">
        <f>'Custos Sob Demanda'!F72</f>
        <v>0</v>
      </c>
      <c r="G115" s="140">
        <f t="shared" si="22"/>
        <v>0</v>
      </c>
      <c r="H115" s="141">
        <f t="shared" si="20"/>
        <v>5</v>
      </c>
      <c r="I115" s="140">
        <f t="shared" si="23"/>
        <v>0</v>
      </c>
    </row>
    <row r="116" spans="2:9" ht="25.5" x14ac:dyDescent="0.2">
      <c r="B116" s="137">
        <v>55</v>
      </c>
      <c r="C116" s="124" t="s">
        <v>286</v>
      </c>
      <c r="D116" s="118" t="s">
        <v>297</v>
      </c>
      <c r="E116" s="138">
        <v>20</v>
      </c>
      <c r="F116" s="140">
        <f>'Custos Sob Demanda'!F73</f>
        <v>0</v>
      </c>
      <c r="G116" s="140">
        <f t="shared" si="22"/>
        <v>0</v>
      </c>
      <c r="H116" s="141">
        <f t="shared" si="20"/>
        <v>5</v>
      </c>
      <c r="I116" s="140">
        <f t="shared" si="23"/>
        <v>0</v>
      </c>
    </row>
    <row r="117" spans="2:9" ht="25.5" x14ac:dyDescent="0.2">
      <c r="B117" s="137">
        <v>56</v>
      </c>
      <c r="C117" s="124" t="s">
        <v>287</v>
      </c>
      <c r="D117" s="118" t="s">
        <v>297</v>
      </c>
      <c r="E117" s="138">
        <v>20</v>
      </c>
      <c r="F117" s="140">
        <f>'Custos Sob Demanda'!F74</f>
        <v>0</v>
      </c>
      <c r="G117" s="140">
        <f t="shared" si="22"/>
        <v>0</v>
      </c>
      <c r="H117" s="141">
        <f t="shared" si="20"/>
        <v>5</v>
      </c>
      <c r="I117" s="140">
        <f t="shared" si="23"/>
        <v>0</v>
      </c>
    </row>
    <row r="118" spans="2:9" ht="25.5" x14ac:dyDescent="0.2">
      <c r="B118" s="137">
        <v>57</v>
      </c>
      <c r="C118" s="124" t="s">
        <v>288</v>
      </c>
      <c r="D118" s="118" t="s">
        <v>297</v>
      </c>
      <c r="E118" s="138">
        <v>20</v>
      </c>
      <c r="F118" s="140">
        <f>'Custos Sob Demanda'!F75</f>
        <v>0</v>
      </c>
      <c r="G118" s="140">
        <f t="shared" si="22"/>
        <v>0</v>
      </c>
      <c r="H118" s="141">
        <f t="shared" si="20"/>
        <v>5</v>
      </c>
      <c r="I118" s="140">
        <f t="shared" si="23"/>
        <v>0</v>
      </c>
    </row>
    <row r="119" spans="2:9" ht="25.5" x14ac:dyDescent="0.2">
      <c r="B119" s="137">
        <v>58</v>
      </c>
      <c r="C119" s="124" t="s">
        <v>289</v>
      </c>
      <c r="D119" s="118" t="s">
        <v>297</v>
      </c>
      <c r="E119" s="138">
        <v>20</v>
      </c>
      <c r="F119" s="140">
        <f>'Custos Sob Demanda'!F76</f>
        <v>0</v>
      </c>
      <c r="G119" s="140">
        <f t="shared" si="22"/>
        <v>0</v>
      </c>
      <c r="H119" s="141">
        <f t="shared" si="20"/>
        <v>5</v>
      </c>
      <c r="I119" s="140">
        <f t="shared" si="23"/>
        <v>0</v>
      </c>
    </row>
    <row r="120" spans="2:9" ht="25.5" x14ac:dyDescent="0.2">
      <c r="B120" s="137">
        <v>59</v>
      </c>
      <c r="C120" s="124" t="s">
        <v>290</v>
      </c>
      <c r="D120" s="118" t="s">
        <v>297</v>
      </c>
      <c r="E120" s="138">
        <v>20</v>
      </c>
      <c r="F120" s="140">
        <f>'Custos Sob Demanda'!F77</f>
        <v>0</v>
      </c>
      <c r="G120" s="140">
        <f t="shared" si="22"/>
        <v>0</v>
      </c>
      <c r="H120" s="141">
        <f t="shared" si="20"/>
        <v>5</v>
      </c>
      <c r="I120" s="140">
        <f t="shared" si="23"/>
        <v>0</v>
      </c>
    </row>
    <row r="121" spans="2:9" ht="25.5" x14ac:dyDescent="0.2">
      <c r="B121" s="137">
        <v>60</v>
      </c>
      <c r="C121" s="124" t="s">
        <v>291</v>
      </c>
      <c r="D121" s="118" t="s">
        <v>297</v>
      </c>
      <c r="E121" s="138">
        <v>20</v>
      </c>
      <c r="F121" s="140">
        <f>'Custos Sob Demanda'!F78</f>
        <v>0</v>
      </c>
      <c r="G121" s="140">
        <f t="shared" si="22"/>
        <v>0</v>
      </c>
      <c r="H121" s="141">
        <f t="shared" si="20"/>
        <v>5</v>
      </c>
      <c r="I121" s="140">
        <f t="shared" si="23"/>
        <v>0</v>
      </c>
    </row>
    <row r="122" spans="2:9" ht="25.5" x14ac:dyDescent="0.2">
      <c r="B122" s="137">
        <v>61</v>
      </c>
      <c r="C122" s="124" t="s">
        <v>292</v>
      </c>
      <c r="D122" s="118" t="s">
        <v>297</v>
      </c>
      <c r="E122" s="138">
        <v>20</v>
      </c>
      <c r="F122" s="140">
        <f>'Custos Sob Demanda'!F79</f>
        <v>0</v>
      </c>
      <c r="G122" s="140">
        <f t="shared" si="22"/>
        <v>0</v>
      </c>
      <c r="H122" s="141">
        <f t="shared" si="20"/>
        <v>5</v>
      </c>
      <c r="I122" s="140">
        <f t="shared" si="23"/>
        <v>0</v>
      </c>
    </row>
    <row r="123" spans="2:9" ht="25.5" x14ac:dyDescent="0.2">
      <c r="B123" s="137">
        <v>62</v>
      </c>
      <c r="C123" s="124" t="s">
        <v>293</v>
      </c>
      <c r="D123" s="118" t="s">
        <v>297</v>
      </c>
      <c r="E123" s="138">
        <v>20</v>
      </c>
      <c r="F123" s="140">
        <f>'Custos Sob Demanda'!F80</f>
        <v>0</v>
      </c>
      <c r="G123" s="140">
        <f t="shared" si="22"/>
        <v>0</v>
      </c>
      <c r="H123" s="141">
        <f t="shared" si="20"/>
        <v>5</v>
      </c>
      <c r="I123" s="140">
        <f t="shared" si="23"/>
        <v>0</v>
      </c>
    </row>
    <row r="124" spans="2:9" ht="25.5" x14ac:dyDescent="0.2">
      <c r="B124" s="137">
        <v>63</v>
      </c>
      <c r="C124" s="124" t="s">
        <v>294</v>
      </c>
      <c r="D124" s="118" t="s">
        <v>297</v>
      </c>
      <c r="E124" s="138">
        <v>20</v>
      </c>
      <c r="F124" s="140">
        <f>'Custos Sob Demanda'!F81</f>
        <v>0</v>
      </c>
      <c r="G124" s="140">
        <f t="shared" si="22"/>
        <v>0</v>
      </c>
      <c r="H124" s="141">
        <f t="shared" si="20"/>
        <v>5</v>
      </c>
      <c r="I124" s="140">
        <f t="shared" si="23"/>
        <v>0</v>
      </c>
    </row>
    <row r="125" spans="2:9" ht="25.5" x14ac:dyDescent="0.2">
      <c r="B125" s="137">
        <v>64</v>
      </c>
      <c r="C125" s="124" t="s">
        <v>295</v>
      </c>
      <c r="D125" s="118" t="s">
        <v>297</v>
      </c>
      <c r="E125" s="138">
        <v>20</v>
      </c>
      <c r="F125" s="140">
        <f>'Custos Sob Demanda'!F82</f>
        <v>0</v>
      </c>
      <c r="G125" s="140">
        <f t="shared" si="22"/>
        <v>0</v>
      </c>
      <c r="H125" s="141">
        <f t="shared" si="20"/>
        <v>5</v>
      </c>
      <c r="I125" s="140">
        <f t="shared" si="23"/>
        <v>0</v>
      </c>
    </row>
    <row r="126" spans="2:9" ht="15" customHeight="1" x14ac:dyDescent="0.2">
      <c r="B126" s="137">
        <v>65</v>
      </c>
      <c r="C126" s="124" t="s">
        <v>296</v>
      </c>
      <c r="D126" s="118" t="s">
        <v>191</v>
      </c>
      <c r="E126" s="138">
        <v>10</v>
      </c>
      <c r="F126" s="140">
        <f>'Custos Sob Demanda'!F83</f>
        <v>0</v>
      </c>
      <c r="G126" s="140">
        <f t="shared" si="22"/>
        <v>0</v>
      </c>
      <c r="H126" s="141">
        <f t="shared" si="20"/>
        <v>5</v>
      </c>
      <c r="I126" s="140">
        <f t="shared" si="23"/>
        <v>0</v>
      </c>
    </row>
    <row r="127" spans="2:9" ht="15" customHeight="1" x14ac:dyDescent="0.2">
      <c r="B127" s="283" t="s">
        <v>172</v>
      </c>
      <c r="C127" s="283"/>
      <c r="D127" s="283"/>
      <c r="E127" s="283"/>
      <c r="F127" s="283"/>
      <c r="G127" s="142">
        <f>SUM(G62:G126)</f>
        <v>0</v>
      </c>
      <c r="I127" s="142">
        <f>SUM(I62:I126)</f>
        <v>0</v>
      </c>
    </row>
    <row r="131" spans="2:9" x14ac:dyDescent="0.2">
      <c r="B131" s="275" t="s">
        <v>310</v>
      </c>
      <c r="C131" s="275"/>
      <c r="D131" s="275"/>
      <c r="E131" s="275"/>
      <c r="F131" s="275"/>
      <c r="G131" s="275"/>
      <c r="H131" s="275"/>
      <c r="I131" s="275"/>
    </row>
    <row r="132" spans="2:9" ht="15" customHeight="1" x14ac:dyDescent="0.2">
      <c r="B132" s="137">
        <v>1</v>
      </c>
      <c r="C132" s="124" t="s">
        <v>203</v>
      </c>
      <c r="D132" s="118" t="s">
        <v>191</v>
      </c>
      <c r="E132" s="138">
        <v>12</v>
      </c>
      <c r="F132" s="140">
        <f>'Custos Sob Demanda'!F89</f>
        <v>0</v>
      </c>
      <c r="G132" s="140">
        <f>E132*F132</f>
        <v>0</v>
      </c>
      <c r="H132" s="141">
        <f t="shared" ref="H132:H146" si="24">$J$4</f>
        <v>5</v>
      </c>
      <c r="I132" s="140">
        <f>G132*H132</f>
        <v>0</v>
      </c>
    </row>
    <row r="133" spans="2:9" ht="25.5" x14ac:dyDescent="0.2">
      <c r="B133" s="137">
        <v>2</v>
      </c>
      <c r="C133" s="124" t="s">
        <v>314</v>
      </c>
      <c r="D133" s="118" t="s">
        <v>191</v>
      </c>
      <c r="E133" s="138">
        <v>12</v>
      </c>
      <c r="F133" s="140">
        <f>'Custos Sob Demanda'!F90</f>
        <v>0</v>
      </c>
      <c r="G133" s="140">
        <f>E133*F133</f>
        <v>0</v>
      </c>
      <c r="H133" s="141">
        <f t="shared" si="24"/>
        <v>5</v>
      </c>
      <c r="I133" s="140">
        <f>G133*H133</f>
        <v>0</v>
      </c>
    </row>
    <row r="134" spans="2:9" x14ac:dyDescent="0.2">
      <c r="B134" s="283" t="s">
        <v>172</v>
      </c>
      <c r="C134" s="283"/>
      <c r="D134" s="283"/>
      <c r="E134" s="283"/>
      <c r="F134" s="283"/>
      <c r="G134" s="142">
        <f>SUM(G132:G133)</f>
        <v>0</v>
      </c>
      <c r="H134" s="149"/>
      <c r="I134" s="142">
        <f>SUM(I132:I133)</f>
        <v>0</v>
      </c>
    </row>
    <row r="138" spans="2:9" x14ac:dyDescent="0.2">
      <c r="B138" s="275" t="s">
        <v>311</v>
      </c>
      <c r="C138" s="275"/>
      <c r="D138" s="275"/>
      <c r="E138" s="275"/>
      <c r="F138" s="275"/>
      <c r="G138" s="275"/>
      <c r="H138" s="275"/>
      <c r="I138" s="275"/>
    </row>
    <row r="139" spans="2:9" ht="25.5" x14ac:dyDescent="0.2">
      <c r="B139" s="116" t="s">
        <v>199</v>
      </c>
      <c r="C139" s="116" t="s">
        <v>14</v>
      </c>
      <c r="D139" s="116" t="s">
        <v>104</v>
      </c>
      <c r="E139" s="116" t="s">
        <v>200</v>
      </c>
      <c r="F139" s="116" t="s">
        <v>178</v>
      </c>
      <c r="G139" s="116" t="s">
        <v>185</v>
      </c>
      <c r="H139" s="116" t="s">
        <v>128</v>
      </c>
      <c r="I139" s="116" t="s">
        <v>206</v>
      </c>
    </row>
    <row r="140" spans="2:9" ht="15" customHeight="1" x14ac:dyDescent="0.2">
      <c r="B140" s="137">
        <v>1</v>
      </c>
      <c r="C140" s="124" t="s">
        <v>315</v>
      </c>
      <c r="D140" s="118" t="s">
        <v>191</v>
      </c>
      <c r="E140" s="138">
        <v>5</v>
      </c>
      <c r="F140" s="140">
        <f>'Custos Sob Demanda'!F96</f>
        <v>0</v>
      </c>
      <c r="G140" s="140">
        <f t="shared" ref="G140:G146" si="25">E140*F140</f>
        <v>0</v>
      </c>
      <c r="H140" s="141">
        <f t="shared" si="24"/>
        <v>5</v>
      </c>
      <c r="I140" s="140">
        <f t="shared" ref="I140:I142" si="26">G140*H140</f>
        <v>0</v>
      </c>
    </row>
    <row r="141" spans="2:9" ht="15" customHeight="1" x14ac:dyDescent="0.2">
      <c r="B141" s="137">
        <v>2</v>
      </c>
      <c r="C141" s="124" t="s">
        <v>316</v>
      </c>
      <c r="D141" s="118" t="s">
        <v>191</v>
      </c>
      <c r="E141" s="138">
        <v>5</v>
      </c>
      <c r="F141" s="140">
        <f>'Custos Sob Demanda'!F97</f>
        <v>0</v>
      </c>
      <c r="G141" s="140">
        <f t="shared" si="25"/>
        <v>0</v>
      </c>
      <c r="H141" s="141">
        <f t="shared" si="24"/>
        <v>5</v>
      </c>
      <c r="I141" s="140">
        <f t="shared" si="26"/>
        <v>0</v>
      </c>
    </row>
    <row r="142" spans="2:9" ht="15" customHeight="1" x14ac:dyDescent="0.2">
      <c r="B142" s="137">
        <v>3</v>
      </c>
      <c r="C142" s="124" t="s">
        <v>317</v>
      </c>
      <c r="D142" s="118" t="s">
        <v>191</v>
      </c>
      <c r="E142" s="138">
        <v>5</v>
      </c>
      <c r="F142" s="140">
        <f>'Custos Sob Demanda'!F98</f>
        <v>0</v>
      </c>
      <c r="G142" s="140">
        <f t="shared" si="25"/>
        <v>0</v>
      </c>
      <c r="H142" s="141">
        <f t="shared" si="24"/>
        <v>5</v>
      </c>
      <c r="I142" s="140">
        <f t="shared" si="26"/>
        <v>0</v>
      </c>
    </row>
    <row r="143" spans="2:9" x14ac:dyDescent="0.2">
      <c r="B143" s="137">
        <v>4</v>
      </c>
      <c r="C143" s="124" t="s">
        <v>318</v>
      </c>
      <c r="D143" s="118" t="s">
        <v>191</v>
      </c>
      <c r="E143" s="138">
        <v>1</v>
      </c>
      <c r="F143" s="140">
        <f>'Custos Sob Demanda'!F99</f>
        <v>0</v>
      </c>
      <c r="G143" s="140">
        <f t="shared" si="25"/>
        <v>0</v>
      </c>
      <c r="H143" s="141">
        <f t="shared" si="24"/>
        <v>5</v>
      </c>
      <c r="I143" s="140">
        <f t="shared" ref="I143:I146" si="27">G143*H143</f>
        <v>0</v>
      </c>
    </row>
    <row r="144" spans="2:9" ht="25.5" customHeight="1" x14ac:dyDescent="0.2">
      <c r="B144" s="137">
        <v>5</v>
      </c>
      <c r="C144" s="124" t="s">
        <v>319</v>
      </c>
      <c r="D144" s="118" t="s">
        <v>191</v>
      </c>
      <c r="E144" s="138">
        <v>1</v>
      </c>
      <c r="F144" s="140">
        <f>'Custos Sob Demanda'!F100</f>
        <v>0</v>
      </c>
      <c r="G144" s="140">
        <f t="shared" si="25"/>
        <v>0</v>
      </c>
      <c r="H144" s="141">
        <f t="shared" si="24"/>
        <v>5</v>
      </c>
      <c r="I144" s="140">
        <f t="shared" si="27"/>
        <v>0</v>
      </c>
    </row>
    <row r="145" spans="2:9" ht="15" customHeight="1" x14ac:dyDescent="0.2">
      <c r="B145" s="137">
        <v>6</v>
      </c>
      <c r="C145" s="124" t="s">
        <v>204</v>
      </c>
      <c r="D145" s="118" t="s">
        <v>191</v>
      </c>
      <c r="E145" s="138">
        <v>10</v>
      </c>
      <c r="F145" s="140">
        <f>'Custos Sob Demanda'!F101</f>
        <v>0</v>
      </c>
      <c r="G145" s="140">
        <f t="shared" si="25"/>
        <v>0</v>
      </c>
      <c r="H145" s="141">
        <f t="shared" si="24"/>
        <v>5</v>
      </c>
      <c r="I145" s="140">
        <f t="shared" si="27"/>
        <v>0</v>
      </c>
    </row>
    <row r="146" spans="2:9" ht="15" customHeight="1" x14ac:dyDescent="0.2">
      <c r="B146" s="137">
        <v>7</v>
      </c>
      <c r="C146" s="124" t="s">
        <v>205</v>
      </c>
      <c r="D146" s="118" t="s">
        <v>202</v>
      </c>
      <c r="E146" s="138">
        <v>10</v>
      </c>
      <c r="F146" s="140">
        <f>'Custos Sob Demanda'!F102</f>
        <v>0</v>
      </c>
      <c r="G146" s="140">
        <f t="shared" si="25"/>
        <v>0</v>
      </c>
      <c r="H146" s="141">
        <f t="shared" si="24"/>
        <v>5</v>
      </c>
      <c r="I146" s="140">
        <f t="shared" si="27"/>
        <v>0</v>
      </c>
    </row>
    <row r="147" spans="2:9" ht="15" customHeight="1" x14ac:dyDescent="0.2">
      <c r="B147" s="283" t="s">
        <v>172</v>
      </c>
      <c r="C147" s="283"/>
      <c r="D147" s="283"/>
      <c r="E147" s="283"/>
      <c r="F147" s="283"/>
      <c r="G147" s="142">
        <f>SUM(G140:G146)</f>
        <v>0</v>
      </c>
      <c r="H147" s="149"/>
      <c r="I147" s="142">
        <f>SUM(I140:I146)</f>
        <v>0</v>
      </c>
    </row>
    <row r="151" spans="2:9" x14ac:dyDescent="0.2">
      <c r="B151" s="279" t="s">
        <v>320</v>
      </c>
      <c r="C151" s="280"/>
      <c r="D151" s="280"/>
      <c r="E151" s="280"/>
      <c r="F151" s="280"/>
    </row>
    <row r="152" spans="2:9" ht="48" customHeight="1" x14ac:dyDescent="0.2">
      <c r="B152" s="116" t="s">
        <v>199</v>
      </c>
      <c r="C152" s="116" t="s">
        <v>14</v>
      </c>
      <c r="D152" s="116" t="s">
        <v>237</v>
      </c>
      <c r="E152" s="116" t="s">
        <v>185</v>
      </c>
      <c r="F152" s="116" t="s">
        <v>206</v>
      </c>
    </row>
    <row r="153" spans="2:9" ht="15" customHeight="1" x14ac:dyDescent="0.2">
      <c r="B153" s="137">
        <v>1</v>
      </c>
      <c r="C153" s="124" t="s">
        <v>210</v>
      </c>
      <c r="D153" s="150">
        <f t="shared" ref="D153:D158" si="28">E153/12</f>
        <v>0</v>
      </c>
      <c r="E153" s="150">
        <f>I21</f>
        <v>0</v>
      </c>
      <c r="F153" s="151">
        <f>K21</f>
        <v>0</v>
      </c>
    </row>
    <row r="154" spans="2:9" ht="15" customHeight="1" x14ac:dyDescent="0.2">
      <c r="B154" s="137">
        <v>2</v>
      </c>
      <c r="C154" s="124" t="s">
        <v>211</v>
      </c>
      <c r="D154" s="150">
        <f t="shared" si="28"/>
        <v>0</v>
      </c>
      <c r="E154" s="150">
        <f>J44</f>
        <v>0</v>
      </c>
      <c r="F154" s="151">
        <f>L44</f>
        <v>0</v>
      </c>
    </row>
    <row r="155" spans="2:9" ht="15" customHeight="1" x14ac:dyDescent="0.2">
      <c r="B155" s="137">
        <v>3</v>
      </c>
      <c r="C155" s="124" t="s">
        <v>212</v>
      </c>
      <c r="D155" s="150">
        <f t="shared" si="28"/>
        <v>0</v>
      </c>
      <c r="E155" s="150">
        <f>G56</f>
        <v>0</v>
      </c>
      <c r="F155" s="151">
        <f>I56</f>
        <v>0</v>
      </c>
    </row>
    <row r="156" spans="2:9" ht="15" customHeight="1" x14ac:dyDescent="0.2">
      <c r="B156" s="137">
        <v>4</v>
      </c>
      <c r="C156" s="124" t="s">
        <v>213</v>
      </c>
      <c r="D156" s="150">
        <f t="shared" si="28"/>
        <v>0</v>
      </c>
      <c r="E156" s="150">
        <f>G127</f>
        <v>0</v>
      </c>
      <c r="F156" s="151">
        <f>I127</f>
        <v>0</v>
      </c>
    </row>
    <row r="157" spans="2:9" ht="15" customHeight="1" x14ac:dyDescent="0.2">
      <c r="B157" s="137">
        <v>5</v>
      </c>
      <c r="C157" s="124" t="s">
        <v>312</v>
      </c>
      <c r="D157" s="150">
        <f t="shared" si="28"/>
        <v>0</v>
      </c>
      <c r="E157" s="150">
        <f>G134</f>
        <v>0</v>
      </c>
      <c r="F157" s="151">
        <f>I134</f>
        <v>0</v>
      </c>
    </row>
    <row r="158" spans="2:9" ht="15" customHeight="1" x14ac:dyDescent="0.2">
      <c r="B158" s="137">
        <v>6</v>
      </c>
      <c r="C158" s="124" t="s">
        <v>313</v>
      </c>
      <c r="D158" s="150">
        <f t="shared" si="28"/>
        <v>0</v>
      </c>
      <c r="E158" s="150">
        <f>G147</f>
        <v>0</v>
      </c>
      <c r="F158" s="151">
        <f>I147</f>
        <v>0</v>
      </c>
    </row>
    <row r="159" spans="2:9" ht="15" customHeight="1" x14ac:dyDescent="0.2">
      <c r="B159" s="281" t="s">
        <v>172</v>
      </c>
      <c r="C159" s="282"/>
      <c r="D159" s="152">
        <f>SUM(D153:D158)</f>
        <v>0</v>
      </c>
      <c r="E159" s="152">
        <f>SUM(E153:E158)</f>
        <v>0</v>
      </c>
      <c r="F159" s="153">
        <f>SUM(F153:F158)</f>
        <v>0</v>
      </c>
    </row>
  </sheetData>
  <sheetProtection algorithmName="SHA-512" hashValue="rnpU1EDp85RqV+ewznThiKTunKqeFwIbPvM9j+hYNhN9qOsMC6hiLKwFzsQy+UNl27CHKo5Np37G7R2CkOfvjQ==" saltValue="1bAEAlgkhV7MwpYRmHq61g==" spinCount="100000" sheet="1" objects="1" scenarios="1"/>
  <mergeCells count="14">
    <mergeCell ref="B2:K2"/>
    <mergeCell ref="B21:G21"/>
    <mergeCell ref="B25:L25"/>
    <mergeCell ref="B151:F151"/>
    <mergeCell ref="B159:C159"/>
    <mergeCell ref="B44:I44"/>
    <mergeCell ref="B138:I138"/>
    <mergeCell ref="B147:F147"/>
    <mergeCell ref="B48:I48"/>
    <mergeCell ref="B60:I60"/>
    <mergeCell ref="B56:F56"/>
    <mergeCell ref="B127:F127"/>
    <mergeCell ref="B131:I131"/>
    <mergeCell ref="B134:F134"/>
  </mergeCells>
  <phoneticPr fontId="7" type="noConversion"/>
  <printOptions horizontalCentered="1"/>
  <pageMargins left="0.25" right="0.25" top="0.75" bottom="0.75" header="0.3" footer="0.3"/>
  <pageSetup paperSize="9" scale="34" fitToHeight="0" orientation="landscape" r:id="rId1"/>
  <rowBreaks count="2" manualBreakCount="2">
    <brk id="58" max="16383" man="1"/>
    <brk id="1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3970473ACFCC488CA4EA8E690F9CA5" ma:contentTypeVersion="14" ma:contentTypeDescription="Create a new document." ma:contentTypeScope="" ma:versionID="58f2b7f0f3b0fbd44964120cf045da24">
  <xsd:schema xmlns:xsd="http://www.w3.org/2001/XMLSchema" xmlns:xs="http://www.w3.org/2001/XMLSchema" xmlns:p="http://schemas.microsoft.com/office/2006/metadata/properties" xmlns:ns2="7a676c4e-09b9-4625-8c17-6a9fe8b823d2" xmlns:ns3="a2360a3a-057a-40da-ab3d-f19e43e972f1" targetNamespace="http://schemas.microsoft.com/office/2006/metadata/properties" ma:root="true" ma:fieldsID="9419f0a41c10e49f315e101eba6626a5" ns2:_="" ns3:_="">
    <xsd:import namespace="7a676c4e-09b9-4625-8c17-6a9fe8b823d2"/>
    <xsd:import namespace="a2360a3a-057a-40da-ab3d-f19e43e972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676c4e-09b9-4625-8c17-6a9fe8b823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db20739-c385-479d-94b3-3149eb156d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60a3a-057a-40da-ab3d-f19e43e972f1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676c4e-09b9-4625-8c17-6a9fe8b823d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3A68A9-256E-42D9-BAC0-FF827036A7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676c4e-09b9-4625-8c17-6a9fe8b823d2"/>
    <ds:schemaRef ds:uri="a2360a3a-057a-40da-ab3d-f19e43e972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25B2A9-249C-4C27-AC1A-CFC1798B46AD}">
  <ds:schemaRefs>
    <ds:schemaRef ds:uri="7a676c4e-09b9-4625-8c17-6a9fe8b823d2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2360a3a-057a-40da-ab3d-f19e43e972f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4BC7E6F-3734-4CC9-98DB-1DB02489C87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3e3b852-fcb0-4a87-983d-8e9781d3e9bc}" enabled="0" method="" siteId="{83e3b852-fcb0-4a87-983d-8e9781d3e9b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Dados da empresa</vt:lpstr>
      <vt:lpstr>Encargos sociais</vt:lpstr>
      <vt:lpstr>Custos Equipe Residente</vt:lpstr>
      <vt:lpstr>Custos Sob Demanda</vt:lpstr>
      <vt:lpstr>Custos EPI</vt:lpstr>
      <vt:lpstr>Planilha de Preços</vt:lpstr>
      <vt:lpstr>'Custos Equipe Residente'!Area_de_impressao</vt:lpstr>
      <vt:lpstr>'Custos Sob Demanda'!Area_de_impressao</vt:lpstr>
      <vt:lpstr>'Dados da empresa'!Area_de_impressao</vt:lpstr>
      <vt:lpstr>'Encargos sociais'!Area_de_impressao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 Masella</dc:creator>
  <cp:keywords/>
  <dc:description/>
  <cp:lastModifiedBy>Fabiana Santos Vieira Rodrigues</cp:lastModifiedBy>
  <cp:revision/>
  <cp:lastPrinted>2026-02-19T01:02:34Z</cp:lastPrinted>
  <dcterms:created xsi:type="dcterms:W3CDTF">2020-05-08T18:08:10Z</dcterms:created>
  <dcterms:modified xsi:type="dcterms:W3CDTF">2026-03-17T17:10:45Z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0x0101007B3970473ACFCC488CA4EA8E690F9CA5</vt:lpwstr>
  </property>
  <property fmtid="{D5CDD505-2E9C-101B-9397-08002B2CF9AE}" pid="3" name="MediaServiceImageTags">
    <vt:lpwstr/>
  </property>
</Properties>
</file>